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ADM-OPS-006\Desktop\1. PRORROGA HASTA 15 ENERO 2026\2. ASISTENCIAL\Nueva carpeta\"/>
    </mc:Choice>
  </mc:AlternateContent>
  <bookViews>
    <workbookView xWindow="0" yWindow="0" windowWidth="28800" windowHeight="10530" activeTab="2"/>
  </bookViews>
  <sheets>
    <sheet name="CUADRO MODIFICACIÓN" sheetId="6" r:id="rId1"/>
    <sheet name="NC" sheetId="1" r:id="rId2"/>
    <sheet name="CDP" sheetId="7" r:id="rId3"/>
    <sheet name="Hoja1" sheetId="2" state="hidden" r:id="rId4"/>
  </sheets>
  <definedNames>
    <definedName name="_xlnm._FilterDatabase" localSheetId="0" hidden="1">'CUADRO MODIFICACIÓN'!$C$10:$P$192</definedName>
    <definedName name="_xlnm.Print_Area" localSheetId="2">CDP!$A$1:$I$24</definedName>
    <definedName name="_xlnm.Print_Area" localSheetId="1">NC!$A$1:$H$39</definedName>
    <definedName name="_xlnm.Print_Titles" localSheetId="0">'CUADRO MODIFICACIÓN'!$9:$10</definedName>
    <definedName name="_xlnm.Print_Titles" localSheetId="1">NC!$1:$3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194" i="6" l="1"/>
  <c r="E16" i="1" s="1"/>
</calcChain>
</file>

<file path=xl/sharedStrings.xml><?xml version="1.0" encoding="utf-8"?>
<sst xmlns="http://schemas.openxmlformats.org/spreadsheetml/2006/main" count="1945" uniqueCount="597">
  <si>
    <t>DATOS DE LA SOLICITUD</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</si>
  <si>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Vb de la Dirección de Contratación</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</si>
  <si>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</si>
  <si>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</si>
  <si>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</si>
  <si>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</si>
  <si>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</si>
  <si>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</si>
  <si>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</si>
  <si>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</si>
  <si>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</si>
  <si>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</si>
  <si>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</si>
  <si>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</si>
  <si>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</si>
  <si>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</si>
  <si>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</si>
  <si>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</si>
  <si>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</si>
  <si>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</si>
  <si>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</si>
  <si>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</si>
  <si>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</si>
  <si>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</si>
  <si>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</si>
  <si>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</si>
  <si>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</si>
  <si>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</si>
  <si>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</si>
  <si>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</si>
  <si>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</si>
  <si>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</si>
  <si>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</si>
  <si>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</si>
  <si>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</si>
  <si>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</si>
  <si>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</si>
  <si>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</si>
  <si>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</si>
  <si>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</si>
  <si>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</si>
  <si>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</si>
  <si>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</si>
  <si>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JUSTIFICACION</t>
  </si>
  <si>
    <t>RUBRO PRESUPUESTAL</t>
  </si>
  <si>
    <t>X</t>
  </si>
  <si>
    <t xml:space="preserve">DIRECCIÓN DE SERVICIOS AMBULATORIOS </t>
  </si>
  <si>
    <t>PS 1036 2025</t>
  </si>
  <si>
    <t>PS 1038 2025</t>
  </si>
  <si>
    <t>PS 1039 2025</t>
  </si>
  <si>
    <t>PS 1040 2025</t>
  </si>
  <si>
    <t>PS 1041 2025</t>
  </si>
  <si>
    <t>PS 1042 2025</t>
  </si>
  <si>
    <t>PS 1043 2025</t>
  </si>
  <si>
    <t>PS 1044 2025</t>
  </si>
  <si>
    <t>PS 1045 2025</t>
  </si>
  <si>
    <t>PS 1047 2025</t>
  </si>
  <si>
    <t>PS 1048 2025</t>
  </si>
  <si>
    <t>PS 1049 2025</t>
  </si>
  <si>
    <t>PS 1050 2025</t>
  </si>
  <si>
    <t>PS 1051 2025</t>
  </si>
  <si>
    <t>PS 1052 2025</t>
  </si>
  <si>
    <t>PS 1053 2025</t>
  </si>
  <si>
    <t>PS 1054 2025</t>
  </si>
  <si>
    <t>PS 1055 2025</t>
  </si>
  <si>
    <t>PS 1057 2025</t>
  </si>
  <si>
    <t>PS 1058 2025</t>
  </si>
  <si>
    <t>PS 1059 2025</t>
  </si>
  <si>
    <t>PS 1061 2025</t>
  </si>
  <si>
    <t>PS 1063 2025</t>
  </si>
  <si>
    <t>PS 1064 2025</t>
  </si>
  <si>
    <t>PS 1065 2025</t>
  </si>
  <si>
    <t>PS 1066 2025</t>
  </si>
  <si>
    <t>PS 1067 2025</t>
  </si>
  <si>
    <t>PS 1068 2025</t>
  </si>
  <si>
    <t>PS 1069 2025</t>
  </si>
  <si>
    <t>PS 1070 2025</t>
  </si>
  <si>
    <t>PS 1071 2025</t>
  </si>
  <si>
    <t>PS 1072 2025</t>
  </si>
  <si>
    <t>PS 1073 2025</t>
  </si>
  <si>
    <t>PS 1076 2025</t>
  </si>
  <si>
    <t>PS 1077 2025</t>
  </si>
  <si>
    <t>PS 1078 2025</t>
  </si>
  <si>
    <t>PS 1079 2025</t>
  </si>
  <si>
    <t>PS 1080 2025</t>
  </si>
  <si>
    <t>PS 1081 2025</t>
  </si>
  <si>
    <t>PS 1082 2025</t>
  </si>
  <si>
    <t>PS 1083 2025</t>
  </si>
  <si>
    <t>PS 1084 2025</t>
  </si>
  <si>
    <t>PS 1087 2025</t>
  </si>
  <si>
    <t>PS 1089 2025</t>
  </si>
  <si>
    <t>PS 1091 2025</t>
  </si>
  <si>
    <t>PS 1092 2025</t>
  </si>
  <si>
    <t>PS 1093 2025</t>
  </si>
  <si>
    <t>PS 1094 2025</t>
  </si>
  <si>
    <t>PS 1095 2025</t>
  </si>
  <si>
    <t>PS 1096 2025</t>
  </si>
  <si>
    <t>PS 1097 2025</t>
  </si>
  <si>
    <t>PS 1098 2025</t>
  </si>
  <si>
    <t>PS 1101 2025</t>
  </si>
  <si>
    <t>PS 1103 2025</t>
  </si>
  <si>
    <t>PS 1104 2025</t>
  </si>
  <si>
    <t>PS 1105 2025</t>
  </si>
  <si>
    <t>PS 1106 2025</t>
  </si>
  <si>
    <t>PS 1107 2025</t>
  </si>
  <si>
    <t>PS 1109 2025</t>
  </si>
  <si>
    <t>PS 1111 2025</t>
  </si>
  <si>
    <t>PS 1112 2025</t>
  </si>
  <si>
    <t>PS 1113 2025</t>
  </si>
  <si>
    <t>PS 1114 2025</t>
  </si>
  <si>
    <t>PS 1115 2025</t>
  </si>
  <si>
    <t>PS 1116 2025</t>
  </si>
  <si>
    <t>PS 1117 2025</t>
  </si>
  <si>
    <t>PS 1118 2025</t>
  </si>
  <si>
    <t>PS 1121 2025</t>
  </si>
  <si>
    <t>PS 1122 2025</t>
  </si>
  <si>
    <t>PS 1123 2025</t>
  </si>
  <si>
    <t>PS 1127 2025</t>
  </si>
  <si>
    <t>PS 1128 2025</t>
  </si>
  <si>
    <t>PS 1130 2025</t>
  </si>
  <si>
    <t>PS 1133 2025</t>
  </si>
  <si>
    <t>PS 1134 2025</t>
  </si>
  <si>
    <t>PS 1137 2025</t>
  </si>
  <si>
    <t>PS 1138 2025</t>
  </si>
  <si>
    <t>PS 1139 2025</t>
  </si>
  <si>
    <t>PS 1141 2025</t>
  </si>
  <si>
    <t>PS 1143 2025</t>
  </si>
  <si>
    <t>PS 1145 2025</t>
  </si>
  <si>
    <t>PS 1146 2025</t>
  </si>
  <si>
    <t>PS 1148 2025</t>
  </si>
  <si>
    <t>PS 1150 2025</t>
  </si>
  <si>
    <t>PS 1151 2025</t>
  </si>
  <si>
    <t>PS 1152 2025</t>
  </si>
  <si>
    <t>PS 1153 2025</t>
  </si>
  <si>
    <t>PS 1154 2025</t>
  </si>
  <si>
    <t>PS 1155 2025</t>
  </si>
  <si>
    <t>PS 1156 2025</t>
  </si>
  <si>
    <t>PS 1158 2025</t>
  </si>
  <si>
    <t>PS 1159 2025</t>
  </si>
  <si>
    <t>PS 1161 2025</t>
  </si>
  <si>
    <t>PS 1162 2025</t>
  </si>
  <si>
    <t>PS 1163 2025</t>
  </si>
  <si>
    <t>PS 1165 2025</t>
  </si>
  <si>
    <t>PS 1167 2025</t>
  </si>
  <si>
    <t>PS 1169 2025</t>
  </si>
  <si>
    <t>PS 1170 2025</t>
  </si>
  <si>
    <t>PS 1172 2025</t>
  </si>
  <si>
    <t>PS 1173 2025</t>
  </si>
  <si>
    <t>PS 1174 2025</t>
  </si>
  <si>
    <t>PS 1177 2025</t>
  </si>
  <si>
    <t>PS 1178 2025</t>
  </si>
  <si>
    <t>PS 1179 2025</t>
  </si>
  <si>
    <t>PS 1180 2025</t>
  </si>
  <si>
    <t>PS 1181 2025</t>
  </si>
  <si>
    <t>PS 1182 2025</t>
  </si>
  <si>
    <t>PS 1183 2025</t>
  </si>
  <si>
    <t>PS 1186 2025</t>
  </si>
  <si>
    <t>PS 1189 2025</t>
  </si>
  <si>
    <t>PS 1190 2025</t>
  </si>
  <si>
    <t>PS 1191 2025</t>
  </si>
  <si>
    <t>PS 1192 2025</t>
  </si>
  <si>
    <t>PS 1193 2025</t>
  </si>
  <si>
    <t>PS 1194 2025</t>
  </si>
  <si>
    <t>PS 1195 2025</t>
  </si>
  <si>
    <t>PS 1196 2025</t>
  </si>
  <si>
    <t>PS 1197 2025</t>
  </si>
  <si>
    <t>PS 1199 2025</t>
  </si>
  <si>
    <t>PS 1200 2025</t>
  </si>
  <si>
    <t>PS 1201 2025</t>
  </si>
  <si>
    <t>PS 1202 2025</t>
  </si>
  <si>
    <t>PS 1203 2025</t>
  </si>
  <si>
    <t>PS 1204 2025</t>
  </si>
  <si>
    <t>PS 1205 2025</t>
  </si>
  <si>
    <t>PS 1206 2025</t>
  </si>
  <si>
    <t>PS 1207 2025</t>
  </si>
  <si>
    <t>PS 2435 2025</t>
  </si>
  <si>
    <t>PS 4223 2025</t>
  </si>
  <si>
    <t>PS 4336 2025</t>
  </si>
  <si>
    <t>PS 4453 2025</t>
  </si>
  <si>
    <t>PS 4454 2025</t>
  </si>
  <si>
    <t>PS 4464 2025</t>
  </si>
  <si>
    <t>PS 4490 2025</t>
  </si>
  <si>
    <t>PS 4491 2025</t>
  </si>
  <si>
    <t>PS 4556 2025</t>
  </si>
  <si>
    <t>PS 4589 2025</t>
  </si>
  <si>
    <t>PS 4624 2025</t>
  </si>
  <si>
    <t>PS 4797 2025</t>
  </si>
  <si>
    <t>PS 4904 2025</t>
  </si>
  <si>
    <t>PS 4945 2025</t>
  </si>
  <si>
    <t>PS 4964 2025</t>
  </si>
  <si>
    <t>PS 4999 2025</t>
  </si>
  <si>
    <t>PS 5025 2025</t>
  </si>
  <si>
    <t>PS 5040 2025</t>
  </si>
  <si>
    <t>PS 5041 2025</t>
  </si>
  <si>
    <t>PS 5050 2025</t>
  </si>
  <si>
    <t>PS 5112 2025</t>
  </si>
  <si>
    <t>PS 5128 2025</t>
  </si>
  <si>
    <t>PS 5174 2025</t>
  </si>
  <si>
    <t>PS 5175 2025</t>
  </si>
  <si>
    <t>PS 5177 2025</t>
  </si>
  <si>
    <t>PS 5198 2025</t>
  </si>
  <si>
    <t>PS 5203 2025</t>
  </si>
  <si>
    <t>PS 5213 2025</t>
  </si>
  <si>
    <t>PS 5286 2025</t>
  </si>
  <si>
    <t>PS 5287 2025</t>
  </si>
  <si>
    <t>PS 5288 2025</t>
  </si>
  <si>
    <t>PS 5301 2025</t>
  </si>
  <si>
    <t>PS 5303 2025</t>
  </si>
  <si>
    <t>PS 5466 2025</t>
  </si>
  <si>
    <t>PS 5679 2025</t>
  </si>
  <si>
    <t>PS 5758 2025</t>
  </si>
  <si>
    <t>PS 5914 2025</t>
  </si>
  <si>
    <t>PS 5915 2025</t>
  </si>
  <si>
    <t>PS 5916 2025</t>
  </si>
  <si>
    <t>PS 5925 2025</t>
  </si>
  <si>
    <t>PS 5957 2025</t>
  </si>
  <si>
    <t>PS 5958 2025</t>
  </si>
  <si>
    <t>PS 5999 2025</t>
  </si>
  <si>
    <t>PS 6013 2025</t>
  </si>
  <si>
    <t>PS 6057 2025</t>
  </si>
  <si>
    <t>PS 6058 2025</t>
  </si>
  <si>
    <t>PS 6059 2025</t>
  </si>
  <si>
    <t>____________________________________________</t>
  </si>
  <si>
    <t>________________________________</t>
  </si>
  <si>
    <t>Supervisor de Contrato</t>
  </si>
  <si>
    <t>LIZBETH PINZON AYALA</t>
  </si>
  <si>
    <t>ENFERMERO CODIGO 243 GRADO 20</t>
  </si>
  <si>
    <t>GUILLERMO RUBIO GUIZA</t>
  </si>
  <si>
    <t>DIANA ISABEL MORA MORALES</t>
  </si>
  <si>
    <t>MEDICO GENERAL CODIGO 211 GRADO 31</t>
  </si>
  <si>
    <t>ELIZABETH COY JIMENEZ</t>
  </si>
  <si>
    <t>LINA MARCELA ROJAS GUTIERREZ</t>
  </si>
  <si>
    <t>PROFESIONAL ESPECIALIZADO CODIGO 222 GRADO 30</t>
  </si>
  <si>
    <t>PROFESIONAL ESPECIALIZADO ÁREA SALUD CODIGO 242 GRADO 32</t>
  </si>
  <si>
    <t>NELSON JAVIER MALDONADO AVENDAÑO</t>
  </si>
  <si>
    <t>PROFESIONAL ESPECIALIZADO ÁREA SALUD CODIGO 242 GRADO 30</t>
  </si>
  <si>
    <t>SANDRA ISABEL LOAIZA GONZALEZ</t>
  </si>
  <si>
    <t>NOHORA ROSALIA CAÑON VERGARA</t>
  </si>
  <si>
    <t>Elaboró:Edison Sánchez Quintero - Enlace Operativo Direccion Ambulatorios</t>
  </si>
  <si>
    <t xml:space="preserve">TOTAL </t>
  </si>
  <si>
    <t>CLAUDIA MARCELA MELO PASTRAN</t>
  </si>
  <si>
    <t>ODONTOLOGO CODIGO 214 GRADO 28</t>
  </si>
  <si>
    <t>VER CUADRO ANEXO</t>
  </si>
  <si>
    <t>EDISON SANCHEZ QUINTERO</t>
  </si>
  <si>
    <t>ENLACE OPERATIVO</t>
  </si>
  <si>
    <t>CENTRO DE SALUD SAMPER MENDOZA</t>
  </si>
  <si>
    <t>NARA LILIANA CASTRO RENGIFO</t>
  </si>
  <si>
    <t>PRESTAR SERVICIO TECNOLOGICO COMO HIGIENISTA ORAL PARA DESARROLLAR ACTIVIDADES EN LA DIRECCION DE AMBULATORIOS DE LA SUBRED INTEGRADA DE SERVICIOS DE SALUD CENTRO ORIENTE E.S.E.</t>
  </si>
  <si>
    <t>1 DE ENERO DE 2025</t>
  </si>
  <si>
    <t>CENTRO DE SALUD PRIMERO DE MAYO</t>
  </si>
  <si>
    <t>DIANA PAOLA OLMOS TORRES</t>
  </si>
  <si>
    <t>PRESTAR SERVICIOS PROFESIONALES COMO MEDICO GENERAL PARA DESARROLLAR ACTIVIDADES EN LA DIRECCION DE AMBULATORIOS DE LA SUBRED INTEGRADA DE SERVICIOS DE SALUD CENTRO ORIENTE E.S.E.</t>
  </si>
  <si>
    <t>CENTRO DE SALUD LOS ALPES - CENTRO DE SALUD ALTAMIRA</t>
  </si>
  <si>
    <t>CRISTHIAN CAMILO RODRIGUEZ MONTOYA</t>
  </si>
  <si>
    <t>PRESTAR SERVICIOS PROFESIONALES ESPECIALIZADOS COMO PEDIATRA PARA DESARROLLAR ACTIVIDADES EN LA DIRECCION DE AMBULATORIOS DE LA SUBRED INTEGRADA DE SERVICIOS DE SALUD CENTRO ORIENTE E.S.E.</t>
  </si>
  <si>
    <t>OSCAR ARMANDO GARZON FORERO</t>
  </si>
  <si>
    <t>HOSPITAL SANTA CLARA</t>
  </si>
  <si>
    <t>JORGE ALBERTO RESTREPO ESCOBAR</t>
  </si>
  <si>
    <t>PRESTAR SERVICIOS PROFESIONALES ESPECIALIZADOS COMO NEUROLOGO PARA DESARROLLAR ACTIVIDADES EN LA DIRECCION DE AMBULATORIOS DE LA SUBRED INTEGRADA DE SERVICIOS DE SALUD CENTRO ORIENTE E.S.E.</t>
  </si>
  <si>
    <t>HECTOR FABIO OSPINA SARMIENTO</t>
  </si>
  <si>
    <t>CRISTIAN CAMILO BERMUDEZ RIVEROS</t>
  </si>
  <si>
    <t>CENTRO DE SALUD OLAYA - HOSPITAL SAN BLAS</t>
  </si>
  <si>
    <t>LUIS ALFREDO PINEDA PEREZ</t>
  </si>
  <si>
    <t>CENTRO DE SALUD LIBERTADORES</t>
  </si>
  <si>
    <t>SONIA JANNETH MALDONADO MARQUEZ</t>
  </si>
  <si>
    <t>PRESTAR SERVICIO TECNICO COMO AUXILIAR DE ODONTOLOGIA PARA DESARROLLAR ACTIVIDADES EN LA DIRECCION DE AMBULATORIOS DE LA SUBRED INTEGRADA DE SERVICIOS DE SALUD CENTRO ORIENTE E.S.E.</t>
  </si>
  <si>
    <t>CENTRO DE SALUD LACHES</t>
  </si>
  <si>
    <t>CARCEL DISTRITAL</t>
  </si>
  <si>
    <t>JENNY ANDREA ESTRELLA DIAZ</t>
  </si>
  <si>
    <t>LILIAN ROCIO RODRIGUEZ GONZALEZ</t>
  </si>
  <si>
    <t xml:space="preserve">LAURA YAMILE LOSADA BURBARNO </t>
  </si>
  <si>
    <t>PRESTAR SERVICIOS PROFESIONALES ESPECIALIZADOS COMO ENDOCRINOLOGO PEDIATRA PARA DESARROLLAR ACTIVIDADES EN LA DIRECCION DE AMBULATORIOS DE LA SUBRED INTEGRADA DE SERVICIOS DE SALUD CENTRO ORIENTE E.S.E.</t>
  </si>
  <si>
    <t>JAVIER MAURICIO CORTES BERNAL</t>
  </si>
  <si>
    <t>PRESTAR SERVICIOS PROFESIONALES ESPECIALIZADOS COMO HEMATOLOGO PEDIATRA PARA DESARROLLAR ACTIVIDADES EN LA DIRECCION DE AMBULATORIOS DE LA SUBRED INTEGRADA DE SERVICIOS DE SALUD CENTRO ORIENTE E.S.E.</t>
  </si>
  <si>
    <t xml:space="preserve">ANGELA PAOLA ROJAS USECHE </t>
  </si>
  <si>
    <t>ANGELA PATRICIA ACOSTA ARISTIZABAL</t>
  </si>
  <si>
    <t>PRESTAR SERVICIOS PROFESIONALES ESPECIALIZADOS COMO REUMATOLOGO PEDIATRA PARA DESARROLLAR ACTIVIDADES EN LA DIRECCION DE AMBULATORIOS DE LA SUBRED INTEGRADA DE SERVICIOS DE SALUD CENTRO ORIENTE E.S.E.</t>
  </si>
  <si>
    <t>NESTOR LEONARDO SPINEL BEJARANO</t>
  </si>
  <si>
    <t>PRESTAR SERVICIOS PROFESIONALES ESPECIALIZADOS COMO REUMATOLOGO PARA DESARROLLAR ACTIVIDADES EN LA DIRECCION DE AMBULATORIOS DE LA SUBRED INTEGRADA DE SERVICIOS DE SALUD CENTRO ORIENTE E.S.E.</t>
  </si>
  <si>
    <t>ROSA HELENA RODRIGUEZ PEÑA</t>
  </si>
  <si>
    <t>PRESTAR SERVICIOS PROFESIONALES COMO ODONTOLOGO PARA DESARROLLAR ACTIVIDADES EN LA DIRECCION DE AMBULATORIOS DE LA SUBRED INTEGRADA DE SERVICIOS DE SALUD CENTRO ORIENTE E.S.E.</t>
  </si>
  <si>
    <t>SANDRA MARLIT PASTRANA JIMENEZ</t>
  </si>
  <si>
    <t>CENTRO DE SALUD CHIRCALES</t>
  </si>
  <si>
    <t>HECTOR ROGELIO GALINDO VARGAS</t>
  </si>
  <si>
    <t>CENTRO DE SALUD OLAYA</t>
  </si>
  <si>
    <t>ADRIANA ALICIA MORALES CUESTAS</t>
  </si>
  <si>
    <t>CENTRO DE SALUD LA CANDELARIA</t>
  </si>
  <si>
    <t>EDITH SANCHEZ RODRIGUEZ</t>
  </si>
  <si>
    <t>CENTRO DE SALUD ANTONIO NARIÑO</t>
  </si>
  <si>
    <t>AMELIA MARIA SEVERICHE GIL</t>
  </si>
  <si>
    <t>PRESTAR SERVICIOS PROFESIONALES COMO FISIOTERAPEUTA PARA DESARROLLAR ACTIVIDADES EN LA DIRECCION DE AMBULATORIOS DE LA SUBRED INTEGRADA DE SERVICIOS DE SALUD CENTRO ORIENTE E.S.E.</t>
  </si>
  <si>
    <t>HOSPITAL SAN BLAS</t>
  </si>
  <si>
    <t>ALEXA NIKOL CADENA GUERRON</t>
  </si>
  <si>
    <t>ANDRES FELIPE SALAMANCA GUERRERO</t>
  </si>
  <si>
    <t>PRESTAR SERVICIOS PROFESIONALES ESPECIALIZADOS EN CIRUGIA MAXILOFACIAL PARA DESARROLLAR ACTIVIDADES EN LA DIRECCION DE SERVICIOS AMBULATORIOS DE LA SUBRED INTEGRADA DE SERVICIOS EN SALUD CENTRO ORIENTEE.S.E.</t>
  </si>
  <si>
    <t>MANUEL DEL CRISTO URANGO PACHECO</t>
  </si>
  <si>
    <t>PRESTAR SERVICIOS COMO PROFESIONAL ESPECIALIZADO EN GASTROENTEROLOGIA PEDIATRICA PARA DESARROLLAR ACTIVIDADES EN LA DIRECCION AMBULATORIA DE LA SUBRED INTEGRADA DE SERVICIOS EN SALUD CENTRO ORIENTE E.S.E.</t>
  </si>
  <si>
    <t>NIXON CALAMBAS</t>
  </si>
  <si>
    <t>PRESTAR SERVICIOS PROFESIONALES ESPECIALIZADOS COMO FISIATRA PARA DESARROLLAR ACTIVIDADES EN LA DIRECCION DE AMBULATORIOS DE LA SUBRED INTEGRADA DE SERVICIOS DE SALUD CENTRO ORIENTE E.S.E.</t>
  </si>
  <si>
    <t>LUZ NELLY TOBAR BONILLA</t>
  </si>
  <si>
    <t>PRESTAR SERVICIOS PROFESIONALES ESPECIALIZADOS COMO OTORRINOLARINGOLOGO PARA DESARROLLAR ACTIVIDADES EN LA DIRECCION DE AMBULATORIOS DE LA SUBRED INTEGRADA DE SERVICIOS DE SALUD CENTRO ORIENTE E.S.E.</t>
  </si>
  <si>
    <t>DIANA PATRICIA PARRA VALENCIA</t>
  </si>
  <si>
    <t>JENITH PATRICIA RIGUEROS QUINTERO</t>
  </si>
  <si>
    <t>PRESTAR SERVICIOS TECNICOS COMO AUXILIAR DE FARMACIA PARA DESARROLLAR ACTIVIDADES EN LA DIRECCION DE SERVICIOS AMBULATORIOS DE LA SUBRED INTEGRADA DE SERVICIOS DE SALUD CENTRO ORIENTE E.S.E.</t>
  </si>
  <si>
    <t>LEYDI JOHANNA DIAZ IBAÑEZ</t>
  </si>
  <si>
    <t>PRESTAR SERVICIOS TECNICOS COMO AUXILIAR ENFERMERIA PARA DESARROLLAR ACTIVIDADES EN LA DIRECCION DE SERVICIOS AMBULATORIOS DE LA SUBRED INTEGRADA DE SERVICIOS EN SALUD CENTRO ORIENTE E.S.E.</t>
  </si>
  <si>
    <t>ANA CRISTINA MARTINEZ HERNANDEZ</t>
  </si>
  <si>
    <t>JUAN PABLO LOZANO SIERRA</t>
  </si>
  <si>
    <t>ANDRES JOSE GRUESO RODRIGUEZ</t>
  </si>
  <si>
    <t>PRESTAR SERVICIOS PROFESIONALES ESPECIALIZADOS COMO DERMATOLOGO PARA DESARROLLAR ACTIVIDADES EN LA DIRECCION DE AMBULATORIOS DE LA SUBRED INTEGRADA DE SERVICIOS DE SALUD CENTRO ORIENTE E.S.E.</t>
  </si>
  <si>
    <t>ANGIE LORENA DAZA CADENA</t>
  </si>
  <si>
    <t>CENTRO DE SALUD CRUCES</t>
  </si>
  <si>
    <t>MARTHA CONSUELO MARTINEZ MOSQUERA</t>
  </si>
  <si>
    <t>CENTRO DE SALUD PERSEVERANCIA</t>
  </si>
  <si>
    <t>MARIA CONSUELO BAUTISTA SUAREZ</t>
  </si>
  <si>
    <t>HEIDY DAYANNA MUÑOZ LONDOÑO</t>
  </si>
  <si>
    <t>MILENA ROJAS VALENCIANO</t>
  </si>
  <si>
    <t>CARLOS ENRIQUE AWAD GARCIA</t>
  </si>
  <si>
    <t>PRESTAR SERVICIOS PROFESIONALES ESPECIALIZADOS COMO NEUMOLOGO PARA DESARROLLAR ACTIVIDADES EN LA DIRECCION DE AMBULATORIOS DE LA SUBRED INTEGRADA DE SERVICIOS DE SALUD CENTRO ORIENTE E.S.E.</t>
  </si>
  <si>
    <t>JUDITH TATIANA ESTUPIÑAN INFANTE</t>
  </si>
  <si>
    <t>JHOSED ALFREDO PACANCHIQUE NARVAEZ</t>
  </si>
  <si>
    <t>2 DE ENERO DE 2025</t>
  </si>
  <si>
    <t>GISELA ANDREA HUELGOS CASAS</t>
  </si>
  <si>
    <t>INGRID YESSENIA GUERRERO CARDENAS</t>
  </si>
  <si>
    <t>JOSE ALFREDO QUIROZ TORRES</t>
  </si>
  <si>
    <t>LAURA FERNANDA BAYONA ESPINOSA</t>
  </si>
  <si>
    <t>ANDRES FELIPE CUERVO SAMACA</t>
  </si>
  <si>
    <t>PRESTAR SERVICIOS COMO MEDICO INTERNISTA PARA DESARROLLAR ACTIVIDADES EN LA DIRECCION DE SERVICIOS AMBULATORIOS DE LA SUBRED INTEGRADA DE SERVICIOS DE SALUD CENTRO ORIENTE E.S.E.</t>
  </si>
  <si>
    <t>DIANA PAOLA LINARES</t>
  </si>
  <si>
    <t xml:space="preserve">NESTOR AURELIO DE LA CRUZ QUIJANO </t>
  </si>
  <si>
    <t>SERGIO DANIEL BRICEÑO ROJAS</t>
  </si>
  <si>
    <t>ANGIE JULIETH GALARZA TORRES</t>
  </si>
  <si>
    <t>MARIA PAULA PERILLA GARCIA</t>
  </si>
  <si>
    <t>PRESTAR SERVICIOS PROFESIONALES COMO TRABAJADOR SOCIAL PARA DESARROLLAR ACTIVIDADES EN LA DIRECCION DE SERVICIOS AMBULATORIOS DE LA SUBRED INTEGRADA DE SERVICIOS DE SALUD CENTRO ORIENTE E.S.E.</t>
  </si>
  <si>
    <t>YUDI NATHALY SOLAQUE VALBUENA</t>
  </si>
  <si>
    <t>BRANDON STEWART GOMEZ GARCIA</t>
  </si>
  <si>
    <t>PRESTAR SERVICIOS PROFESIONALES COMO PSICOLOGO PARA DESARROLLAR ACTIVIDADES EN LA DIRECCION DE AMBULATORIOS DE LA SUBRED INTEGRADA DE SERVICIOS DE SALUD CENTRO ORIENTE E.S.E.</t>
  </si>
  <si>
    <t>GERMAN RICARDO FIGUEREDO DIAZ</t>
  </si>
  <si>
    <t>NESTOR GILDARDO CASTAÑEDA ANGEL</t>
  </si>
  <si>
    <t>PRESTAR SERVICIOS PROFESIONALES ESPECIALIZADOS COMO MEDICO ENDOCRINOLOGO PARA DESARROLLAR ACTIVIDADES EN LA DIRECCION DE AMBULATORIOS DE LA SUBRED INTEGRADA DE SERVICIOS DE SALUD CENTRO ORIENTE E.S.E.</t>
  </si>
  <si>
    <t>CRISTIAN DAVID RIAÑO CASTAÑEDA</t>
  </si>
  <si>
    <t>LEIDY GISELA CARREÑO OVIEDO</t>
  </si>
  <si>
    <t>MARIA ANGELICA MONTENEGRO MEDINA</t>
  </si>
  <si>
    <t>CENTRO DE SALUD DIANA TURBAY - CENTRO TRANSITORIO BRAVO PAEZ</t>
  </si>
  <si>
    <t>AZUCENA BUITRAGO LEYTON</t>
  </si>
  <si>
    <t>MARTHA PANQUEVA DURAN</t>
  </si>
  <si>
    <t>PRESTAR SERVICIOS PROFESIONALES COMO ENFERMERO (A) PARA DESARROLLAR ACTIVIDADES EN LA DIRECCION DE SERVICIOS AMBULATORIOS DE LA SUBRED INTEGRADA DE SERVICIOS DE SALUD CENTRO ORIENTE E.S.E.</t>
  </si>
  <si>
    <t>MARTHA LILIANA COPETE NIÑO</t>
  </si>
  <si>
    <t>HOSPITAL JORGE ELIECER GAITAN - CENTRO DE SALUD LACHES</t>
  </si>
  <si>
    <t>JENNIFFER ANDREA MUÑOZ SAENZ</t>
  </si>
  <si>
    <t>YUDY OSPINA TORRES</t>
  </si>
  <si>
    <t>CENTRO DE SALUD DIANA TURBAY</t>
  </si>
  <si>
    <t xml:space="preserve">JOHANNA NATALIA ACOSTA OROZCO </t>
  </si>
  <si>
    <t>JOHANNA MIRELLA CHACON GIL</t>
  </si>
  <si>
    <t>YENNY MARCELA DIMATE BENJUMEA</t>
  </si>
  <si>
    <t>CENTRO DE SALUD SAN JORGE - CENTRO DE SALUD OLAYA</t>
  </si>
  <si>
    <t>ZULMA ZULEY PIÑEROS CRUZ</t>
  </si>
  <si>
    <t>FABIAN ALFONSO AGUILAR ZAMORA</t>
  </si>
  <si>
    <t>FLOR MARINA FONSECA SANCHEZ</t>
  </si>
  <si>
    <t>MARTHA LUCIA LABAO</t>
  </si>
  <si>
    <t>WILLIAN FERNANDO MORENO SABOYA</t>
  </si>
  <si>
    <t>LAURA VALENTINA PAEZ REYES</t>
  </si>
  <si>
    <t>DANNY ROSELY CAÑON GARZON</t>
  </si>
  <si>
    <t>CARLOS HERNAN CASTRO BAUTISTA</t>
  </si>
  <si>
    <t>IRMA CAROLINA SANCHEZ ROCHA</t>
  </si>
  <si>
    <t>HOSPITAL JORGE ELIECER GAITAN</t>
  </si>
  <si>
    <t>DHENYS LORENA ACEVEDO RAMRIEZ</t>
  </si>
  <si>
    <t>YENCY KAROLINA PACHECO ACERO</t>
  </si>
  <si>
    <t>NEIDY ELIZABETH GOMEZ TORRES</t>
  </si>
  <si>
    <t>JHONN FREDY RIOS CAMACHO</t>
  </si>
  <si>
    <t>ORLANDO AMADEO CHACON CORTES</t>
  </si>
  <si>
    <t>DANIEL ENRIQUE MARRUGO MERCADO</t>
  </si>
  <si>
    <t>AURA NATHALY PEREZ NAVA</t>
  </si>
  <si>
    <t>MARIA ALEJANDRA POLO ORTIZ</t>
  </si>
  <si>
    <t>AARON SANTIAGO AYA DIAZ</t>
  </si>
  <si>
    <t>MARCELA DEL PILAR ECHEVERRIA GONZALEZ</t>
  </si>
  <si>
    <t>BELSY YUDIANA GARZON RODRIGUEZ</t>
  </si>
  <si>
    <t>LUIS FELIPE SANCHEZ RODRIGUEZ</t>
  </si>
  <si>
    <t>LUIS GABRIEL GARZON LUNA</t>
  </si>
  <si>
    <t>LUISA MILENA ANDRADE NUÑEZ</t>
  </si>
  <si>
    <t>PRESTAR SERVICIOS COMO MEDICO ESPECIALISTA EN MEDICINA ALTERNATIVA PARA DESARROLLAR ACTIVIDADES EN LA DIRECCION DE SERVICIOS AMBULATORIOS DE LA SUBRED INTEGRADA DE SERVICIOS DE SALUD CENTRO ORIENTE E.S.E.</t>
  </si>
  <si>
    <t>CARMEN JULIETH CONTRERAS BENAVIDES</t>
  </si>
  <si>
    <t>CENTRO DE SALUD BELLO HORIZONTE</t>
  </si>
  <si>
    <t>YEIMY VIVIANA AVENDAÑO VILLAMIL</t>
  </si>
  <si>
    <t>JHUANA VALENTINA LOZANO RUIZ</t>
  </si>
  <si>
    <t>YUDITH QUIROZ TAMAYO</t>
  </si>
  <si>
    <t>GABRIEL EDUARDO SIERRA PAYARES</t>
  </si>
  <si>
    <t>ANA ANDREA HIDALGO MARTIN</t>
  </si>
  <si>
    <t>OSCAR ARBEY POVEDA TORRES</t>
  </si>
  <si>
    <t>NELSY ROCIO HUERTAS ROMERO</t>
  </si>
  <si>
    <t>YAREM VALENTINA GONZALES ZAMORA</t>
  </si>
  <si>
    <t>ANDRES DAVID RAMIREZ VALBUENA</t>
  </si>
  <si>
    <t>ELIANE ALEJANDRA ECHEVERRIA SANCHEZ</t>
  </si>
  <si>
    <t>JESSICA MARION LAVERDE PINZON</t>
  </si>
  <si>
    <t>MARIELA DUQUE VEGA</t>
  </si>
  <si>
    <t>MARITZA ALAVA APARICIO</t>
  </si>
  <si>
    <t>VICKY SIRLEY BELTRAN BELTRAN</t>
  </si>
  <si>
    <t>CENTRO DE SALUD LA CANDELARIA - HOSPITAL LA VICTORIA</t>
  </si>
  <si>
    <t>RAFAEL ANGEL PARRADO LOZANO</t>
  </si>
  <si>
    <t>PRESTAR SERVICIOS COMO ODONTOLOGO ESPECIALISTA-ESTOMATOLOGO PEDIATRA PARA DESARROLLAR ACTIVIDADES EN LA DIRECCION DE SERVICIOS AMBULATORIOS DE LA SUBRED INTEGRADA DE SERVICIOS DE SALUD CENTRO ORIENTE E.S.E.</t>
  </si>
  <si>
    <t>LIZETH PAOLA FORERO ACOSTA</t>
  </si>
  <si>
    <t>LUIS JAVIER APONTE PATIÑO</t>
  </si>
  <si>
    <t>CRISTIAN CAMILO DUQUE GARCIA</t>
  </si>
  <si>
    <t>JENNY ALEXANDRA COTACIO CUBIDES</t>
  </si>
  <si>
    <t>CENTRO DE SALUD DIANA TURBAY - CENTRO DE SALUD ANTONIO NARIÑO</t>
  </si>
  <si>
    <t>JENNIFER ALEXANDRA HERNANDEZ SEPULVEDA</t>
  </si>
  <si>
    <t>PAULA CATALINA CORRALES SAENZ</t>
  </si>
  <si>
    <t>JANNY TATIANA LARA GUAL</t>
  </si>
  <si>
    <t>WENDY LORAINE PEÑA ARIZA</t>
  </si>
  <si>
    <t>LILIANA ROCIO GIL RODRIGUEZ</t>
  </si>
  <si>
    <t>BLANCA JANNETH REYES ALFONSO</t>
  </si>
  <si>
    <t>HOSPITAL LA VICTORIA</t>
  </si>
  <si>
    <t>HEBERTO JAVIER BENAVIDES NUÑEZ</t>
  </si>
  <si>
    <t>HOSPITAL MATERNO INFANTIL</t>
  </si>
  <si>
    <t>LEYDI PAOLA GUTIERREZ DAZA</t>
  </si>
  <si>
    <t>JULIE ANDREA TORRES RIVERA</t>
  </si>
  <si>
    <t>ALEXANDER CARDOZO ROMERO</t>
  </si>
  <si>
    <t>YENNY MILEC MARTINEZ MARTINEZ</t>
  </si>
  <si>
    <t>YENI MILENA BECERRA ZABALA</t>
  </si>
  <si>
    <t>KAREN JULIETH MARTINEZ RODRIGUEZ</t>
  </si>
  <si>
    <t>JENNIFFER ROCIO MACIAS ARENAS</t>
  </si>
  <si>
    <t>MARIANA VALENTINA SANCHEZ PARDO</t>
  </si>
  <si>
    <t>DEYSI ROMERO LONDOÑO</t>
  </si>
  <si>
    <t>YESICA PATRICIA SEGURA MENA</t>
  </si>
  <si>
    <t>JULIETH CAROLINA RODRIGUEZ MARTINEZ</t>
  </si>
  <si>
    <t>GINNA MARCELA GONZALEZ RAMOS</t>
  </si>
  <si>
    <t>GLORIA LILIANA SIERRA CRUZ</t>
  </si>
  <si>
    <t>PRESTAR SERVICIOS PROFESIONALES COMO ODONTOLOGO (A) PARA DESARROLLAR ACTIVIDADES EN LA DIRECCION DE SERVICIOS AMBULATORIOS DE LA SUBRED INTEGRADA DE SERVICIOS DE SALUD CENTRO ORIENTE E.S.E.</t>
  </si>
  <si>
    <t>3 DE ENERO DE 2025</t>
  </si>
  <si>
    <t>JULIETH MILENA GARZON ACERO</t>
  </si>
  <si>
    <t>PRESTAR SERVICIOS PROFESIONALES COMO JEFE DE ENFERMERIA PARA DESARROLLAR ACTIVIDADES EN LA DIRECCION DE SERVICIOS AMBULATORIOS  DE LA SUBRED INTEGRADA DE SERVICIOS DE SALUD CENTRO ORIENTE E.S.E.</t>
  </si>
  <si>
    <t>GERMAN CAMILO CAICEDO PEREZ</t>
  </si>
  <si>
    <t>PRESTAR SERVICIOS PROFESIONALES ESPECIALIZADOS COMO MEDICO INTERNISTA PARA DESARROLLAR ACTIVIDADES EN LA DIRECCION DE SERVICIOS AMBULATORIOS  DE LA SUBRED INTEGRADA DE SERVICIOS DE SALUD CENTRO ORIENTE E.S.E.</t>
  </si>
  <si>
    <t>29 DE ENERO DE 2025</t>
  </si>
  <si>
    <t>SHAMARY ANDREA HIDALGO SANABRIA</t>
  </si>
  <si>
    <t>PRESTAR SERVICIOS PROFESIONALES COMO PSICOLOGO PARA DESARROLLAR ACTIVIDADES EN LA DIRECCIÓN DE AMBULATORIOS DE LA SUBRED INTEGRADA DE SERVICIOS DE SALUD CENTRO ORIENTE E.S.E.</t>
  </si>
  <si>
    <t>CATHERINE RAQUEL GUERRERO HUALPA</t>
  </si>
  <si>
    <t>PRESTAR SERVICIOS PROFESIONALES COMO ODONTÓLOGO (A) PARA DESARROLLAR ACTIVIDADES EN LA DIRECCIÓN DE SERVICIOS AMBULATORIOS DE LA SUBRED INTEGRADA DE SERVICIOS DE SALUD CENTRO ORIENTE E.S.E.</t>
  </si>
  <si>
    <t>JOSE HILARIO BOSSIO TORRES</t>
  </si>
  <si>
    <t>PRESTAR SERVICIOS PROFESIONALES COMO MEDICO GENERAL PARA DESARROLLAR ACTIVIDADES EN LA DIRECCIÓN DE AMBULATORIOS DE LA SUBRED INTEGRADA DE SERVICIOS DE SALUD CENTRO ORIENTE E.S.E.</t>
  </si>
  <si>
    <t>LAURA JOHANNA GARCIA CASTIBLANCO</t>
  </si>
  <si>
    <t xml:space="preserve">CENTRO DE SALUD DIANA TURBAY </t>
  </si>
  <si>
    <t>LEIDY LORENA MUÑOZ SANABRIA</t>
  </si>
  <si>
    <t>JULIA PATRICIA CORREA CONTRERAS</t>
  </si>
  <si>
    <t>SANDRA PATRICIA CARRANZA RODRIGUEZ</t>
  </si>
  <si>
    <t>PRESTAR SERVICIOS TÉCNICOS COMO AUXILIAR DE ODONTOLOGÍA PARA DESARROLLAR ACTIVIDADES EN LA DIRECCIÓN DE SERVICIOS AMBULATORIOS DE LA SUBRED INTEGRADA DE SERVICIOS EN SALUD CENTRO ORIENTE E.S.E.</t>
  </si>
  <si>
    <t>MARIA YOLIMA TORRES TORRES</t>
  </si>
  <si>
    <t>10 DE FEBRERO DE 2025</t>
  </si>
  <si>
    <t>PRESTAR PRESTAR SERVICIOS PROFESIONALES COMO JEFE DE ENFERMERIA PARA DESARROLLAR ACTIVIDADES EN LA DIRECCION DE SERVICIOS AMBULATORIOS  DE LA SUBRED INTEGRADA DE SERVICIOS DE SALUD CENTRO ORIENTE E.S.E.</t>
  </si>
  <si>
    <t>ANGELA CAMILA SUAREZ CAMARGO</t>
  </si>
  <si>
    <t>PRESTAR SERVICIOS PROFESIONALES COMO ODONTOLOGO (A) PARA DESARROLLAR ACTIVIDADES EN LA DIRECCION DE AMBULATORIOS DE LA SUBRED INTEGRADA DE SERVICIOS DE SALUD CENTRO ORIENTE E.S.E.</t>
  </si>
  <si>
    <t>LINA TATIANA VASQUEZ NIÑO</t>
  </si>
  <si>
    <t>PRESTAR SERVICIOS TECNICOS COMO AUXILIAR DE ENFERMERIA PARA DESARROLLAR ACTIVIDADES EN LA DIRECCION DE SERVICIOS AMBULATORIOS DE LA SUBRED INTEGRADA DE SERVICIOS DE SALUD CENTRO ORIENTE E.S.E.</t>
  </si>
  <si>
    <t>25 DE FEBRERO DE 2025</t>
  </si>
  <si>
    <t>SEBASTIAN ANDRES HURTADO GARZON</t>
  </si>
  <si>
    <t>JAKELINE CAMARGO RAMIREZ</t>
  </si>
  <si>
    <t>ANGI TATIANA DIAZ SOTO</t>
  </si>
  <si>
    <t>DIANA PATRICIA ROJAS CARBONELL</t>
  </si>
  <si>
    <t>JAVIER DANIEL LOZANO SARMIENTO</t>
  </si>
  <si>
    <t>MARIA ANGEL BONILLA JIMENEZ</t>
  </si>
  <si>
    <t>FABIAN ANDRES BARRETO MONTAÑA</t>
  </si>
  <si>
    <t>20 DE MARZO DE 2025</t>
  </si>
  <si>
    <t>MARIA CAMILA VILLAMIZAR SANCHEZ</t>
  </si>
  <si>
    <t>LEIDY VANESA AVELLANEDA MUÑOZ</t>
  </si>
  <si>
    <t>1 DE ABRIL DE 2025</t>
  </si>
  <si>
    <t>LUZ ZORAIDA GUZMAN CADENA</t>
  </si>
  <si>
    <t>PRESTAR SERVICIOS TECNICOS COMO AUXILIAR DE ENFERMERÍA PARA DESARROLLAR ACTIVIDADES EN LA DIRECCIÓN DE SERVICIOS AMBULATORIOS DE LA SUBRED INTEGRADA DE SERVICIOS DE SALUD CENTRO ORIENTE E.S.E</t>
  </si>
  <si>
    <t>TATIANA GONZALEZ ROMERO</t>
  </si>
  <si>
    <t>DIANA LUNA COTRINA TORRES</t>
  </si>
  <si>
    <t>CENTRO DE SALUD ALTAMIRA-CENTRO DE SALUD LOS ALPES</t>
  </si>
  <si>
    <t>MAIRA ALEJANDRA ANGARITA MELENDEZ</t>
  </si>
  <si>
    <t>LINA CONSTANZA ESPITIA ARIAS</t>
  </si>
  <si>
    <t>JHON CAMILO RINCON PRIETO</t>
  </si>
  <si>
    <t>30 DE ABRIL DE 2025</t>
  </si>
  <si>
    <t>PAOLA ANDREA GUEVARA VILLAMIL</t>
  </si>
  <si>
    <t>WINNY JOHANA CASTRO SARMIENTO</t>
  </si>
  <si>
    <t>ERIKA ANDREA FORIGUA REYES</t>
  </si>
  <si>
    <t>PRESTAR SERVICIOS PROFESIONALES COMO PSICOLOGO PARA DESARROLLAR ACTIVIDADES EN LA DIRECCION DE SERVICIOS AMBULATORIOS DE LA SUBRED INTEGRADA DE SERVICIOS DE SALUD CENTRO ORIENTE E.S.E.</t>
  </si>
  <si>
    <t>SORAYD CATALINA PINZON VACA</t>
  </si>
  <si>
    <t>HEIDY DAYANNA MONROY PEÑA</t>
  </si>
  <si>
    <t>14 DE MAYO DE 2025</t>
  </si>
  <si>
    <t>CENTRO DE SALUD LOS ALPES</t>
  </si>
  <si>
    <t>ESTEFANY GISELLE CASTRO GARCIA</t>
  </si>
  <si>
    <t>PRESTAR SERVICIOS PROFESIONALES COMO ODONTOLOGO (A) PARA DESARROLLAR ACTIVIDADES EN LA DIRECCIÓN DE SERVICIOS AMBULATORIOS DE LA SUBRED INTEGRADA DE SERVICIOS DE SALUD CENTRO ORIENTE E.S.E.</t>
  </si>
  <si>
    <t>VIVIANA CAROLINA FILIZZOLA MONTERO</t>
  </si>
  <si>
    <t>PRESTAR SERVICIOS PROFESIONALES ESPECIALIZADOS COMO ENDOCRINOLOGO PARA DESARROLLAR ACTIVIDADES EN LA DIRECCION DE SERVICIOS AMBULATORIOS  DE LA SUBRED INTEGRADA DE SERVICIOS DE SALUD CENTRO ORIENTE E.S.E.</t>
  </si>
  <si>
    <t>CLAUDIA PATRICIA PUELLO CASTRO</t>
  </si>
  <si>
    <t>CARLOS DAVID BERMUDEZ ABRIL</t>
  </si>
  <si>
    <t>SANDRA MILENA CORTES SOLO</t>
  </si>
  <si>
    <t>PRESTAR SERVICIOS PROFESIONALES ESPECIALIZADOS COMO FISIATRA PARA DESARROLLAR ACTIVIDADES EN LA DIRECCION DE SERVICIOS AMBULATORIOS  DE LA SUBRED INTEGRADA DE SERVICIOS DE SALUD CENTRO ORIENTE E.S.E.</t>
  </si>
  <si>
    <t>11 DE JULIO DE 2025</t>
  </si>
  <si>
    <t>CENTRO DE SALUD SAN JORGE</t>
  </si>
  <si>
    <t>LAURA GERALDINE PEREZ BERNAL</t>
  </si>
  <si>
    <t>PRESTAR SERVICIOS PROFESIONALES COMO MEDICO GENERAL PARA DESARROLLAR ACTIVIDADES EN LA DIRECCION DE SERVICIOS AMBULATORIOS DE LA SUBRED INTEGRADA DE SERVICIOS DE SALUD CENTRO ORIENTE E.S.E.</t>
  </si>
  <si>
    <t>DANIELA CAMILA ALBA JIMENEZ</t>
  </si>
  <si>
    <t>EVELYN CATHERINE BERNAL PINTO</t>
  </si>
  <si>
    <t>ERIKA ALEXANDRA FORERO AVENDAÑO</t>
  </si>
  <si>
    <t>PRESTAR SERVICIOS PROFESIONALES COMO MEDICO GENERAL PARA DESARROLLAR ACTIVIDADES EN LA DIRECCION DE SERVICIOS AMBULATORIOS DE LA SUBRED INTEGRADA DE SERVICIOS EN SALUD CENTRO ORIENTE E.S.E.</t>
  </si>
  <si>
    <t>DIANA VALENTINA RODRIGUEZ SOLANO</t>
  </si>
  <si>
    <t>25 DE JULIO DE 2025</t>
  </si>
  <si>
    <t>CARLOS IVAN CHIA BADILLO</t>
  </si>
  <si>
    <t>PRESTAR SERVICIOS PROFESIONALES COMO MEDICO GENERAL PARA DESARROLLAR ACTIVIDADES EN LA DIRECCIÓN DE SERVICIOS AMBULATORIOS DE LA SUBRED INTEGRADA DE SERVICIOS DE SALUD CENTRO ORIENTE E.S.E.</t>
  </si>
  <si>
    <t>LUIS MIGUEL ALVAREZ ABELLA</t>
  </si>
  <si>
    <t>MARITZA PINILLA SANDOVAL</t>
  </si>
  <si>
    <t>CARRIE GISSETTE TORRES TORRES</t>
  </si>
  <si>
    <t>CONTRATACION SERVICIOS ASISTENCIALES GENERALES</t>
  </si>
  <si>
    <t>PS 6315 2025</t>
  </si>
  <si>
    <t>PS 6409 2025</t>
  </si>
  <si>
    <t>PS 6410 2025</t>
  </si>
  <si>
    <t>PS 7414 2025</t>
  </si>
  <si>
    <t xml:space="preserve">CENTRO DE SALUD LOS ALPES   </t>
  </si>
  <si>
    <t>CENTRO DE SALUD BRAVO PAEZ / (DIANA TURBAY)</t>
  </si>
  <si>
    <t>CENTRO DE SALUD SAMPER MENDOZA-CENTRO DE SALUD DIANA TURBAY</t>
  </si>
  <si>
    <t>CAROLINA DEL CARMEN GRANADOS GARZON</t>
  </si>
  <si>
    <t>JOHN JAIRO BARRIOS CARDENAS</t>
  </si>
  <si>
    <t>KAREN BIBIANA FORERO GARCIA</t>
  </si>
  <si>
    <t>HAMILTON CASTLE RAMIREZ</t>
  </si>
  <si>
    <t>24 DE ENERO DE 2025</t>
  </si>
  <si>
    <t>30 DE ENERO DE 2025</t>
  </si>
  <si>
    <t>1 DE FEBRERO DE 2025</t>
  </si>
  <si>
    <t>6 DE FEBRERO DE 2025</t>
  </si>
  <si>
    <t>11 DE FEBRERO DE 2025</t>
  </si>
  <si>
    <t>20 DE FEBRERO DE 2025</t>
  </si>
  <si>
    <t>28 DE FEBRERO DE 2025</t>
  </si>
  <si>
    <t>5 DE MARZO DE 2025</t>
  </si>
  <si>
    <t>12 DE MARZO DE 2025</t>
  </si>
  <si>
    <t>31 DE MARZO DE 2025</t>
  </si>
  <si>
    <t>14 DE ABRIL DE 2025</t>
  </si>
  <si>
    <t>2 DE MAYO DE 2025</t>
  </si>
  <si>
    <t>5 DE MAYO DE 2025</t>
  </si>
  <si>
    <t>9 DE JUNIO DE 2025</t>
  </si>
  <si>
    <t>16 DE JUNIO DE 2025</t>
  </si>
  <si>
    <t>14 DE JULIO DE 2025</t>
  </si>
  <si>
    <t>18 DE JULIO DE 2025</t>
  </si>
  <si>
    <t>28 DE JULIO DE 2025</t>
  </si>
  <si>
    <t>4 DE AGOSTO DE 2025</t>
  </si>
  <si>
    <t>1 DE AGOSTO DE 2025</t>
  </si>
  <si>
    <t>PRESTAR SERVICIOS PROFESIONALES ESPECIALIZADOS COMO NEUMOLOGO PEDIATRA PARA DESARROLLAR ACTIVIDADES EN LA DIRECCION DE SERVICIOS AMBULATORIOS DE LA SUBRED INTEGRADA DE SERVICIOS DE SALUD CENTRO ORIENTE E.S.E.</t>
  </si>
  <si>
    <t>11 DE SEPTIEMBRE DE 2025</t>
  </si>
  <si>
    <t>22 DE SEPTIEMBRE DE 2025</t>
  </si>
  <si>
    <t>PRESTAR SERVICIOS PROFESIONALES ESPECIALIZADOS COMO ORTOPEDISTA PARA DESARROLLAR ACTIVIDADES EN LA DIRECCION DE SERVICIOS AMBULATORIOS  DE LA SUBRED INTEGRADA DE SERVICIOS DE SALUD CENTRO ORIENTE E.S.E.</t>
  </si>
  <si>
    <t>07 DE OCTUBRE DE 2025</t>
  </si>
  <si>
    <t>FERNANDO MONTENEGRO SALCEDO</t>
  </si>
  <si>
    <t>PROFESIONAL ESPECIALIZADO AREA SALUD CODIGO 242 GRADO 27</t>
  </si>
  <si>
    <t>9 DE JULIO DE 2025</t>
  </si>
  <si>
    <t>PS 5887 2025</t>
  </si>
  <si>
    <t>________________________________________</t>
  </si>
  <si>
    <t xml:space="preserve"> ELIANA IVONT HURTADO SEPULVEDA</t>
  </si>
  <si>
    <t>SUBGERENTE DE SERVICIOS DE SALUD</t>
  </si>
  <si>
    <t>DRA. ANA MARIA COBOS BAQUERO</t>
  </si>
  <si>
    <t xml:space="preserve">GERENTE
</t>
  </si>
  <si>
    <t xml:space="preserve">Gerente </t>
  </si>
  <si>
    <t>PS 7940 2025</t>
  </si>
  <si>
    <t>ANDRES LEONARDO SARMIENTO MANCIPE</t>
  </si>
  <si>
    <t>13 DE NOVIEMBRE DE 2025</t>
  </si>
  <si>
    <t>15/12/2025</t>
  </si>
  <si>
    <t>GLORIA MARITZA PINILLA PINILLA</t>
  </si>
  <si>
    <t>DIRECTOR TECNICO CODIGO 009 GRADO 05 ( E )</t>
  </si>
  <si>
    <t xml:space="preserve">Director o Jefe de Oficina ( E ) </t>
  </si>
  <si>
    <t>DIRECTOR SERVICIOS AMBULATORIOS ( E )</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</si>
  <si>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</si>
  <si>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 xml:space="preserve">SONIA BOLIVAR PEREZ </t>
  </si>
  <si>
    <t>UN (1) MES</t>
  </si>
  <si>
    <t>15/01/2026</t>
  </si>
  <si>
    <t xml:space="preserve">VALOR ADICION </t>
  </si>
  <si>
    <t>HASTA 15 DE ENERO DE 2026</t>
  </si>
  <si>
    <t>Fecha de realización de la solicitud:</t>
  </si>
  <si>
    <t>DATOS DEL SOLICITANTE</t>
  </si>
  <si>
    <t>Proceso solicitante:</t>
  </si>
  <si>
    <t xml:space="preserve">SUBRED INTEGRADA DE SERVICIOS DE SALUD CENTRO ORIENTE - DIRECCIÓN DE SERVICIOS AMBULATORIOS </t>
  </si>
  <si>
    <t>Objeto:</t>
  </si>
  <si>
    <t xml:space="preserve">SE SOLICITA ADICIONAR Y PRORROGAR A LOS CONTRATOS POR PRESTACIÓN DE SERVICIOS RELACIONADOS EN EL CUADRO ANEXO Y QUE PERTENECEN A LA DIRECCIÓN DE SERVICIOS AMBULATORIOS </t>
  </si>
  <si>
    <t>Rubro presupuestal Código y nombre:</t>
  </si>
  <si>
    <t>4245020905-CONTRATACION SERVICIOS ASISTENCIALES GENERALES</t>
  </si>
  <si>
    <t>Valor Solicitado en números</t>
  </si>
  <si>
    <t>Valor Solicitado en letras</t>
  </si>
  <si>
    <t>FIRMAS</t>
  </si>
  <si>
    <t>Nombre y firma. Dirección Financiera:</t>
  </si>
  <si>
    <t>Nombre y firma. Subgerente</t>
  </si>
  <si>
    <t xml:space="preserve">
DRA. ELIANA IVONT HURTADO SEPULVEDA
SUBGERENTE DE SERVICIOS DE SALUD</t>
  </si>
  <si>
    <t>Nombre y firma. Ordenador del Gasto:</t>
  </si>
  <si>
    <t>DRA. ANA MARIA COBOS BAQUERO
GERENTE</t>
  </si>
  <si>
    <t>Nombre y firma del Responsable del Proceso</t>
  </si>
  <si>
    <t>GLORIA MARITZA PINILLA PINILLA
DIRECTOR SERVICIOS AMBULATORIOS ( E )</t>
  </si>
  <si>
    <t>Correo electrónico del Resposable del Proceso</t>
  </si>
  <si>
    <t>DIRECTORAMBULATORIOS@SUBREDCENTROORIENTE.GOV.CO</t>
  </si>
  <si>
    <t>Nombre y firma de quien elabora</t>
  </si>
  <si>
    <t>EDISON SANCHEZ QUINTERO
ENLACE OPERATIVO</t>
  </si>
  <si>
    <t>Correo electrónico de quien elabora</t>
  </si>
  <si>
    <t>ENLACEOPDIRAMBULATORIOS@SUBREDCENTROORIENTE.GOV.CO</t>
  </si>
  <si>
    <t>NOTA I: De conformidad a lo establecido en Resolución SDH-000191 del 22 de septiembre de 2017 se adopta y consolida el Manual de Programación, Ejecución y Cierre Presupuestal del Distrito Capital, Modulo2.Numeral 3.5.2.</t>
  </si>
  <si>
    <t>ADICION Y PRORROGA - CONTRATACION SERVICIOS ASISTENCIALES GENERALES</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</si>
  <si>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adicionar y prorrogar a los contratos que pertenecen a la Dirección de Servicios Ambulatorios.</t>
  </si>
  <si>
    <t>SE SOLICITA ADICIONAR Y PRORROGAR A LOS CONTRATOS DE LA DIRECCIÓN DE SERVICIOS AMBULATORIOS DEL RUBRO CONTRATACION SERVICIOS ASISTENCIALES GENERALES QUE REGISTRAN EN EL CUADRO ANEXO</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</si>
  <si>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adicionar y prorrogar a los contratos de la DIRECCIÓN DE SERVICIOS AMBULATORIOS por el valor registrado en este documento.</t>
  </si>
  <si>
    <t xml:space="preserve">
DR. ANDRES FELIPE GUZMAN CRUZ
DIRECTOR FINANCIERO </t>
  </si>
  <si>
    <t>TRESCIENTOS SESENTA Y CUATRO MILLONES DOSCIENTOS VEINTIOCHO MIL TRESCIENTOS CUARENTA Y NUEVE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</si>
</sst>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 #,##0;[Red]\-&quot;$&quot;\ #,##0"/>
    <numFmt numFmtId="42" formatCode="_-&quot;$&quot;\ * #,##0_-;\-&quot;$&quot;\ * #,##0_-;_-&quot;$&quot;\ * &quot;-&quot;_-;_-@_-"/>
    <numFmt numFmtId="44" formatCode="_-&quot;$&quot;\ * #,##0.00_-;\-&quot;$&quot;\ * #,##0.00_-;_-&quot;$&quot;\ * &quot;-&quot;??_-;_-@_-"/>
    <numFmt numFmtId="164" formatCode="yyyy\-mm\-dd"/>
    <numFmt numFmtId="165" formatCode="&quot;$&quot;#,##0"/>
    <numFmt numFmtId="166" formatCode="&quot;$&quot;\ #,##0"/>
    <numFmt numFmtId="167" formatCode="_-&quot;$&quot;\ * #,##0_-;\-&quot;$&quot;\ * #,##0_-;_-&quot;$&quot;\ * &quot;-&quot;??_-;_-@_-"/>
  </numFmts>
  <fonts count="44">
    <font>
      <sz val="11"/>
      <color rgb="FF000000"/>
      <name val="Calibri"/>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b/>
      <sz val="7"/>
      <name val="Times New Roman"/>
      <family val="1"/>
    </font>
    <font>
      <sz val="11"/>
      <color rgb="FF000000"/>
      <name val="Calibri"/>
      <family val="2"/>
    </font>
    <font>
      <b/>
      <sz val="11"/>
      <color theme="1"/>
      <name val="Times Roman"/>
    </font>
    <font>
      <b/>
      <sz val="11"/>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b/>
      <sz val="9"/>
      <color theme="1"/>
      <name val="Calibri"/>
      <family val="2"/>
      <scheme val="minor"/>
    </font>
    <font>
      <u/>
      <sz val="11"/>
      <color theme="1"/>
      <name val="Calibri"/>
      <family val="2"/>
      <scheme val="minor"/>
    </font>
    <font>
      <sz val="11"/>
      <color rgb="FF000000"/>
      <name val="Calibri"/>
      <family val="2"/>
    </font>
    <font>
      <sz val="10"/>
      <name val="Arial"/>
      <family val="2"/>
    </font>
    <font>
      <b/>
      <sz val="12"/>
      <name val="Times New Roman"/>
      <family val="1"/>
    </font>
    <font>
      <sz val="10"/>
      <color rgb="FF000000"/>
      <name val="Arial"/>
      <family val="2"/>
    </font>
    <font>
      <u/>
      <sz val="10"/>
      <color theme="10"/>
      <name val="Arial"/>
      <family val="2"/>
    </font>
    <font>
      <b/>
      <sz val="18"/>
      <color theme="1"/>
      <name val="Times New Roman"/>
      <family val="1"/>
    </font>
    <font>
      <sz val="20"/>
      <color theme="1"/>
      <name val="Calibri"/>
      <family val="2"/>
      <scheme val="minor"/>
    </font>
    <font>
      <b/>
      <sz val="20"/>
      <color theme="1"/>
      <name val="Calibri"/>
      <family val="2"/>
      <scheme val="minor"/>
    </font>
    <font>
      <b/>
      <sz val="20"/>
      <color rgb="FF000000"/>
      <name val="Calibri"/>
      <family val="2"/>
    </font>
    <font>
      <sz val="20"/>
      <color rgb="FF000000"/>
      <name val="Calibri"/>
      <family val="2"/>
    </font>
    <font>
      <b/>
      <sz val="22"/>
      <color theme="1"/>
      <name val="Calibri"/>
      <family val="2"/>
      <scheme val="minor"/>
    </font>
    <font>
      <b/>
      <sz val="16"/>
      <color rgb="FFFF0000"/>
      <name val="Times New Roman"/>
      <family val="1"/>
    </font>
    <font>
      <b/>
      <sz val="14"/>
      <color rgb="FFFF0000"/>
      <name val="Times New Roman"/>
      <family val="1"/>
    </font>
    <font>
      <b/>
      <sz val="14"/>
      <color rgb="FFFF0000"/>
      <name val="Calibri"/>
      <family val="2"/>
    </font>
    <font>
      <b/>
      <sz val="18"/>
      <name val="Times New Roman"/>
      <family val="1"/>
    </font>
    <font>
      <b/>
      <sz val="10"/>
      <color theme="0" tint="-0.34998626667073579"/>
      <name val="Times New Roman"/>
      <family val="1"/>
    </font>
    <font>
      <sz val="10"/>
      <name val="Century Gothic"/>
      <family val="2"/>
    </font>
    <font>
      <b/>
      <sz val="26"/>
      <color rgb="FFFF0000"/>
      <name val="Century Gothic"/>
      <family val="2"/>
    </font>
    <font>
      <sz val="10"/>
      <color rgb="FFFF0000"/>
      <name val="Century Gothic"/>
      <family val="2"/>
    </font>
    <font>
      <b/>
      <sz val="9"/>
      <name val="Times New Roman"/>
      <family val="1"/>
    </font>
    <font>
      <u/>
      <sz val="11"/>
      <color theme="10"/>
      <name val="Calibri"/>
      <family val="2"/>
    </font>
    <font>
      <b/>
      <sz val="18"/>
      <color rgb="FFFF0000"/>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0" fontId="2" fillId="0" borderId="0"/>
    <xf numFmtId="44" fontId="22" fillId="0" borderId="0" applyFont="0" applyFill="0" applyBorder="0" applyAlignment="0" applyProtection="0"/>
    <xf numFmtId="0" fontId="23" fillId="0" borderId="0"/>
    <xf numFmtId="0" fontId="23" fillId="0" borderId="0"/>
    <xf numFmtId="42" fontId="23" fillId="0" borderId="0" applyFont="0" applyFill="0" applyBorder="0" applyAlignment="0" applyProtection="0"/>
    <xf numFmtId="0" fontId="25" fillId="0" borderId="0"/>
    <xf numFmtId="0" fontId="26" fillId="0" borderId="0" applyNumberFormat="0" applyFill="0" applyBorder="0" applyAlignment="0" applyProtection="0"/>
    <xf numFmtId="0" fontId="1" fillId="0" borderId="0"/>
    <xf numFmtId="0" fontId="1" fillId="0" borderId="0"/>
    <xf numFmtId="0" fontId="11" fillId="0" borderId="0"/>
    <xf numFmtId="0" fontId="11" fillId="0" borderId="0"/>
    <xf numFmtId="44" fontId="11" fillId="0" borderId="0" applyFont="0" applyFill="0" applyBorder="0" applyAlignment="0" applyProtection="0"/>
    <xf numFmtId="0" fontId="42" fillId="0" borderId="0" applyNumberFormat="0" applyFill="0" applyBorder="0" applyAlignment="0" applyProtection="0"/>
  </cellStyleXfs>
  <cellXfs count="172">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center"/>
    </xf>
    <xf numFmtId="0" fontId="0" fillId="0" borderId="0" xfId="0" applyAlignment="1">
      <alignment vertical="center"/>
    </xf>
    <xf numFmtId="0" fontId="1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xf>
    <xf numFmtId="0" fontId="2" fillId="3" borderId="0" xfId="1" applyFill="1"/>
    <xf numFmtId="0" fontId="2" fillId="3" borderId="12" xfId="1" applyFill="1" applyBorder="1"/>
    <xf numFmtId="0" fontId="2" fillId="0" borderId="0" xfId="1" applyFill="1"/>
    <xf numFmtId="0" fontId="17" fillId="3" borderId="11" xfId="1" applyFont="1" applyFill="1" applyBorder="1"/>
    <xf numFmtId="0" fontId="17" fillId="3" borderId="0" xfId="1" applyFont="1" applyFill="1" applyBorder="1"/>
    <xf numFmtId="0" fontId="2" fillId="3" borderId="0" xfId="1" applyFill="1" applyBorder="1"/>
    <xf numFmtId="0" fontId="16" fillId="4" borderId="1" xfId="1" applyFont="1" applyFill="1" applyBorder="1" applyAlignment="1">
      <alignment vertical="center"/>
    </xf>
    <xf numFmtId="0" fontId="17" fillId="4" borderId="1" xfId="1" applyFont="1" applyFill="1" applyBorder="1" applyAlignment="1">
      <alignment vertical="center"/>
    </xf>
    <xf numFmtId="0" fontId="2" fillId="3" borderId="0" xfId="1" applyFill="1" applyBorder="1" applyAlignment="1"/>
    <xf numFmtId="0" fontId="17" fillId="3" borderId="11" xfId="1" applyFont="1" applyFill="1" applyBorder="1" applyAlignment="1">
      <alignment vertical="center"/>
    </xf>
    <xf numFmtId="0" fontId="17" fillId="3" borderId="0" xfId="1" applyFont="1" applyFill="1" applyBorder="1" applyAlignment="1">
      <alignment horizontal="center" vertical="center"/>
    </xf>
    <xf numFmtId="0" fontId="17" fillId="3" borderId="0" xfId="1" applyFont="1" applyFill="1" applyBorder="1" applyAlignment="1">
      <alignment vertical="center"/>
    </xf>
    <xf numFmtId="0" fontId="2" fillId="3" borderId="11" xfId="1" applyFill="1" applyBorder="1"/>
    <xf numFmtId="0" fontId="18" fillId="4" borderId="13" xfId="1" applyFont="1" applyFill="1" applyBorder="1" applyAlignment="1">
      <alignment horizontal="center" vertical="center" wrapText="1"/>
    </xf>
    <xf numFmtId="0" fontId="19" fillId="3" borderId="0" xfId="1" applyFont="1" applyFill="1" applyAlignment="1">
      <alignment horizontal="center" vertical="center"/>
    </xf>
    <xf numFmtId="0" fontId="13" fillId="3" borderId="0" xfId="1" applyFont="1" applyFill="1" applyAlignment="1">
      <alignment horizontal="center" vertical="center"/>
    </xf>
    <xf numFmtId="165" fontId="2" fillId="3" borderId="0" xfId="1" applyNumberFormat="1" applyFill="1" applyBorder="1"/>
    <xf numFmtId="0" fontId="27" fillId="0" borderId="14" xfId="8" applyFont="1" applyFill="1" applyBorder="1" applyAlignment="1">
      <alignment horizontal="center" vertical="center" wrapText="1"/>
    </xf>
    <xf numFmtId="0" fontId="28" fillId="3" borderId="0" xfId="9" applyFont="1" applyFill="1"/>
    <xf numFmtId="0" fontId="17" fillId="3" borderId="0" xfId="8" applyFont="1" applyFill="1"/>
    <xf numFmtId="0" fontId="21" fillId="3" borderId="0" xfId="9" applyFont="1" applyFill="1"/>
    <xf numFmtId="0" fontId="29" fillId="3" borderId="0" xfId="9" applyFont="1" applyFill="1"/>
    <xf numFmtId="0" fontId="1" fillId="3" borderId="0" xfId="9" applyFill="1"/>
    <xf numFmtId="0" fontId="30" fillId="5" borderId="0" xfId="0" applyFont="1" applyFill="1"/>
    <xf numFmtId="0" fontId="31" fillId="5" borderId="0" xfId="0" applyFont="1" applyFill="1"/>
    <xf numFmtId="0" fontId="17" fillId="3" borderId="0" xfId="8" applyFont="1" applyFill="1" applyBorder="1"/>
    <xf numFmtId="0" fontId="32" fillId="3" borderId="0" xfId="9" applyFont="1" applyFill="1"/>
    <xf numFmtId="166" fontId="27" fillId="0" borderId="14" xfId="8" applyNumberFormat="1" applyFont="1" applyFill="1" applyBorder="1" applyAlignment="1">
      <alignment horizontal="center" vertical="center" wrapText="1"/>
    </xf>
    <xf numFmtId="0" fontId="27" fillId="0" borderId="1" xfId="8" applyFont="1" applyFill="1" applyBorder="1" applyAlignment="1">
      <alignment horizontal="center" vertical="center" wrapText="1"/>
    </xf>
    <xf numFmtId="166" fontId="27" fillId="0" borderId="1" xfId="8" applyNumberFormat="1" applyFont="1" applyFill="1" applyBorder="1" applyAlignment="1">
      <alignment horizontal="center" vertical="center" wrapText="1"/>
    </xf>
    <xf numFmtId="0" fontId="27" fillId="0" borderId="23" xfId="8" applyFont="1" applyFill="1" applyBorder="1" applyAlignment="1">
      <alignment horizontal="center" vertical="center" wrapText="1"/>
    </xf>
    <xf numFmtId="166" fontId="27" fillId="0" borderId="23" xfId="8" applyNumberFormat="1" applyFont="1" applyFill="1" applyBorder="1" applyAlignment="1">
      <alignment horizontal="center" vertical="center" wrapText="1"/>
    </xf>
    <xf numFmtId="167" fontId="2" fillId="3" borderId="0" xfId="1" applyNumberFormat="1" applyFill="1" applyBorder="1"/>
    <xf numFmtId="0" fontId="20" fillId="3" borderId="25" xfId="1" applyFont="1" applyFill="1" applyBorder="1" applyAlignment="1">
      <alignment horizontal="center" vertical="center"/>
    </xf>
    <xf numFmtId="0" fontId="20" fillId="3" borderId="13" xfId="1" applyFont="1" applyFill="1" applyBorder="1" applyAlignment="1">
      <alignment horizontal="center" vertical="center"/>
    </xf>
    <xf numFmtId="0" fontId="20" fillId="3" borderId="26" xfId="1" applyFont="1" applyFill="1" applyBorder="1" applyAlignment="1">
      <alignment horizontal="center" vertical="center"/>
    </xf>
    <xf numFmtId="166" fontId="32" fillId="3" borderId="0" xfId="9" applyNumberFormat="1" applyFont="1" applyFill="1"/>
    <xf numFmtId="0" fontId="27" fillId="0" borderId="19" xfId="8" applyFont="1" applyFill="1" applyBorder="1" applyAlignment="1">
      <alignment horizontal="center" vertical="center" wrapText="1"/>
    </xf>
    <xf numFmtId="14" fontId="27" fillId="0" borderId="14" xfId="8" applyNumberFormat="1" applyFont="1" applyFill="1" applyBorder="1" applyAlignment="1">
      <alignment horizontal="center" vertical="center" wrapText="1"/>
    </xf>
    <xf numFmtId="0" fontId="27" fillId="0" borderId="21" xfId="8" applyFont="1" applyFill="1" applyBorder="1" applyAlignment="1">
      <alignment horizontal="center" vertical="center" wrapText="1"/>
    </xf>
    <xf numFmtId="14" fontId="27" fillId="0" borderId="1" xfId="8" applyNumberFormat="1" applyFont="1" applyFill="1" applyBorder="1" applyAlignment="1">
      <alignment horizontal="center" vertical="center" wrapText="1"/>
    </xf>
    <xf numFmtId="14" fontId="27" fillId="0" borderId="23" xfId="8" applyNumberFormat="1" applyFont="1" applyFill="1" applyBorder="1" applyAlignment="1">
      <alignment horizontal="center" vertical="center" wrapText="1"/>
    </xf>
    <xf numFmtId="6" fontId="2" fillId="0" borderId="0" xfId="1" applyNumberFormat="1" applyFill="1"/>
    <xf numFmtId="6" fontId="19" fillId="3" borderId="0" xfId="1" applyNumberFormat="1" applyFont="1" applyFill="1" applyAlignment="1">
      <alignment horizontal="center" vertical="center"/>
    </xf>
    <xf numFmtId="0" fontId="36" fillId="0" borderId="1" xfId="8" applyFont="1" applyFill="1" applyBorder="1" applyAlignment="1">
      <alignment vertical="center" wrapText="1"/>
    </xf>
    <xf numFmtId="0" fontId="36" fillId="0" borderId="14" xfId="8" applyFont="1" applyFill="1" applyBorder="1" applyAlignment="1">
      <alignment vertical="center" wrapText="1"/>
    </xf>
    <xf numFmtId="0" fontId="36" fillId="0" borderId="20" xfId="8" applyFont="1" applyFill="1" applyBorder="1" applyAlignment="1">
      <alignment horizontal="center" vertical="center" wrapText="1"/>
    </xf>
    <xf numFmtId="0" fontId="36" fillId="0" borderId="22" xfId="8" applyFont="1" applyFill="1" applyBorder="1" applyAlignment="1">
      <alignment horizontal="center" vertical="center" wrapText="1"/>
    </xf>
    <xf numFmtId="0" fontId="36" fillId="0" borderId="23" xfId="8" applyFont="1" applyFill="1" applyBorder="1" applyAlignment="1">
      <alignment vertical="center" wrapText="1"/>
    </xf>
    <xf numFmtId="0" fontId="36" fillId="0" borderId="24" xfId="8" applyFont="1" applyFill="1" applyBorder="1" applyAlignment="1">
      <alignment horizontal="center" vertical="center" wrapText="1"/>
    </xf>
    <xf numFmtId="0" fontId="27" fillId="0" borderId="29" xfId="8" applyFont="1" applyFill="1" applyBorder="1" applyAlignment="1">
      <alignment horizontal="center" vertical="center" wrapText="1"/>
    </xf>
    <xf numFmtId="49" fontId="19" fillId="0" borderId="14" xfId="0" applyNumberFormat="1" applyFont="1" applyFill="1" applyBorder="1" applyAlignment="1">
      <alignment horizontal="center" vertical="center"/>
    </xf>
    <xf numFmtId="0" fontId="3" fillId="0" borderId="0" xfId="3" applyFont="1"/>
    <xf numFmtId="0" fontId="3" fillId="0" borderId="12" xfId="3" applyFont="1" applyBorder="1"/>
    <xf numFmtId="0" fontId="6" fillId="0" borderId="1" xfId="3" applyFont="1" applyBorder="1" applyAlignment="1">
      <alignment horizontal="center" vertical="center" wrapText="1"/>
    </xf>
    <xf numFmtId="0" fontId="3" fillId="0" borderId="0" xfId="3" applyFont="1" applyAlignment="1">
      <alignment vertical="center"/>
    </xf>
    <xf numFmtId="0" fontId="3" fillId="0" borderId="9" xfId="3" applyFont="1" applyBorder="1"/>
    <xf numFmtId="0" fontId="3" fillId="0" borderId="10" xfId="3" applyFont="1" applyBorder="1"/>
    <xf numFmtId="0" fontId="16" fillId="4" borderId="1" xfId="1" applyFont="1" applyFill="1" applyBorder="1" applyAlignment="1">
      <alignment horizontal="left" vertical="center"/>
    </xf>
    <xf numFmtId="0" fontId="17" fillId="3" borderId="2" xfId="8" applyFont="1" applyFill="1" applyBorder="1" applyAlignment="1">
      <alignment horizontal="center"/>
    </xf>
    <xf numFmtId="0" fontId="17" fillId="3" borderId="3" xfId="8" applyFont="1" applyFill="1" applyBorder="1" applyAlignment="1">
      <alignment horizontal="center"/>
    </xf>
    <xf numFmtId="0" fontId="17" fillId="3" borderId="4" xfId="8" applyFont="1" applyFill="1" applyBorder="1" applyAlignment="1">
      <alignment horizontal="center"/>
    </xf>
    <xf numFmtId="0" fontId="2" fillId="3" borderId="5" xfId="1" applyFill="1" applyBorder="1" applyAlignment="1">
      <alignment horizontal="center"/>
    </xf>
    <xf numFmtId="0" fontId="2" fillId="3" borderId="6" xfId="1" applyFill="1" applyBorder="1" applyAlignment="1">
      <alignment horizontal="center"/>
    </xf>
    <xf numFmtId="0" fontId="2" fillId="3" borderId="7" xfId="1" applyFill="1" applyBorder="1" applyAlignment="1">
      <alignment horizontal="center"/>
    </xf>
    <xf numFmtId="0" fontId="2" fillId="3" borderId="8" xfId="1" applyFill="1" applyBorder="1" applyAlignment="1">
      <alignment horizontal="center"/>
    </xf>
    <xf numFmtId="0" fontId="2" fillId="3" borderId="9" xfId="1" applyFill="1" applyBorder="1" applyAlignment="1">
      <alignment horizontal="center"/>
    </xf>
    <xf numFmtId="0" fontId="2" fillId="3" borderId="10" xfId="1" applyFill="1" applyBorder="1" applyAlignment="1">
      <alignment horizontal="center"/>
    </xf>
    <xf numFmtId="0" fontId="14" fillId="3" borderId="11" xfId="1" applyFont="1" applyFill="1" applyBorder="1" applyAlignment="1">
      <alignment horizontal="center"/>
    </xf>
    <xf numFmtId="0" fontId="15" fillId="3" borderId="0" xfId="1" applyFont="1" applyFill="1" applyBorder="1" applyAlignment="1">
      <alignment horizontal="center"/>
    </xf>
    <xf numFmtId="0" fontId="16" fillId="4" borderId="2" xfId="1" applyFont="1" applyFill="1" applyBorder="1" applyAlignment="1">
      <alignment horizontal="left" vertical="center" wrapText="1"/>
    </xf>
    <xf numFmtId="0" fontId="16" fillId="4" borderId="3" xfId="1" applyFont="1" applyFill="1" applyBorder="1" applyAlignment="1">
      <alignment horizontal="left" vertical="center" wrapText="1"/>
    </xf>
    <xf numFmtId="0" fontId="16" fillId="4" borderId="4" xfId="1" applyFont="1" applyFill="1" applyBorder="1" applyAlignment="1">
      <alignment horizontal="left" vertical="center" wrapText="1"/>
    </xf>
    <xf numFmtId="0" fontId="16" fillId="0" borderId="1" xfId="1" applyFont="1" applyFill="1" applyBorder="1" applyAlignment="1">
      <alignment horizontal="center"/>
    </xf>
    <xf numFmtId="0" fontId="16" fillId="0" borderId="11" xfId="1" applyFont="1" applyFill="1" applyBorder="1" applyAlignment="1">
      <alignment horizontal="center"/>
    </xf>
    <xf numFmtId="0" fontId="16" fillId="0" borderId="0" xfId="1" applyFont="1" applyFill="1" applyBorder="1" applyAlignment="1">
      <alignment horizontal="center"/>
    </xf>
    <xf numFmtId="0" fontId="16" fillId="0" borderId="12" xfId="1" applyFont="1" applyFill="1" applyBorder="1" applyAlignment="1">
      <alignment horizontal="center"/>
    </xf>
    <xf numFmtId="14" fontId="2" fillId="0" borderId="1" xfId="1" applyNumberFormat="1" applyFill="1" applyBorder="1" applyAlignment="1">
      <alignment horizontal="center"/>
    </xf>
    <xf numFmtId="0" fontId="2" fillId="0" borderId="1" xfId="1" applyFill="1" applyBorder="1" applyAlignment="1">
      <alignment horizontal="center"/>
    </xf>
    <xf numFmtId="0" fontId="12" fillId="2" borderId="1" xfId="0" applyFont="1" applyFill="1" applyBorder="1" applyAlignment="1">
      <alignment horizontal="center"/>
    </xf>
    <xf numFmtId="0" fontId="24" fillId="0" borderId="15" xfId="11" applyFont="1" applyBorder="1" applyAlignment="1">
      <alignment horizontal="center" vertical="center" wrapText="1"/>
    </xf>
    <xf numFmtId="0" fontId="24" fillId="0" borderId="18" xfId="11" applyFont="1" applyBorder="1" applyAlignment="1">
      <alignment horizontal="center" vertical="center" wrapText="1"/>
    </xf>
    <xf numFmtId="0" fontId="3" fillId="0" borderId="1" xfId="0" applyFont="1" applyBorder="1" applyAlignment="1">
      <alignment horizontal="center"/>
    </xf>
    <xf numFmtId="0" fontId="4" fillId="0" borderId="1" xfId="0" applyFont="1" applyBorder="1"/>
    <xf numFmtId="0" fontId="0" fillId="0" borderId="1" xfId="0" applyBorder="1"/>
    <xf numFmtId="0" fontId="6" fillId="0" borderId="1" xfId="0" applyFont="1" applyBorder="1" applyAlignment="1">
      <alignment horizontal="center" vertical="center"/>
    </xf>
    <xf numFmtId="0" fontId="4" fillId="0" borderId="1" xfId="0" applyFont="1" applyBorder="1" applyAlignment="1">
      <alignment vertical="center"/>
    </xf>
    <xf numFmtId="164" fontId="5"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5" fillId="0" borderId="1" xfId="0" applyFont="1" applyBorder="1" applyAlignment="1">
      <alignment horizontal="center"/>
    </xf>
    <xf numFmtId="0" fontId="4" fillId="0" borderId="1" xfId="10" applyFont="1" applyBorder="1" applyAlignment="1">
      <alignment horizontal="center" vertical="center"/>
    </xf>
    <xf numFmtId="0" fontId="6" fillId="0" borderId="1" xfId="0" applyFont="1" applyBorder="1" applyAlignment="1">
      <alignment horizontal="left" vertical="center"/>
    </xf>
    <xf numFmtId="0" fontId="6" fillId="0" borderId="15" xfId="10" applyFont="1" applyBorder="1" applyAlignment="1">
      <alignment horizontal="left"/>
    </xf>
    <xf numFmtId="0" fontId="4" fillId="0" borderId="16" xfId="10" applyFont="1" applyBorder="1"/>
    <xf numFmtId="0" fontId="4" fillId="0" borderId="17" xfId="10" applyFont="1" applyBorder="1"/>
    <xf numFmtId="0" fontId="5" fillId="0" borderId="1" xfId="0" applyFont="1" applyBorder="1" applyAlignment="1">
      <alignment horizontal="left" vertical="top" wrapText="1"/>
    </xf>
    <xf numFmtId="0" fontId="8" fillId="0" borderId="1" xfId="0" applyFont="1" applyBorder="1" applyAlignment="1">
      <alignment horizontal="left" vertical="top" wrapText="1"/>
    </xf>
    <xf numFmtId="0" fontId="6" fillId="0" borderId="15" xfId="10" applyFont="1" applyBorder="1" applyAlignment="1">
      <alignment horizontal="center" vertical="center" wrapText="1"/>
    </xf>
    <xf numFmtId="0" fontId="4" fillId="0" borderId="18" xfId="10" applyFont="1" applyBorder="1"/>
    <xf numFmtId="0" fontId="34" fillId="0" borderId="1" xfId="0" applyFont="1" applyFill="1" applyBorder="1" applyAlignment="1">
      <alignment horizontal="center" vertical="center" wrapText="1"/>
    </xf>
    <xf numFmtId="0" fontId="35" fillId="0" borderId="1" xfId="0" applyFont="1" applyFill="1" applyBorder="1" applyAlignment="1">
      <alignment horizontal="center" vertical="center"/>
    </xf>
    <xf numFmtId="0" fontId="33" fillId="0" borderId="2" xfId="0" applyFont="1" applyBorder="1" applyAlignment="1">
      <alignment horizontal="center" vertical="center"/>
    </xf>
    <xf numFmtId="0" fontId="33" fillId="0" borderId="4" xfId="0" applyFont="1" applyBorder="1" applyAlignment="1">
      <alignment horizontal="center" vertical="center"/>
    </xf>
    <xf numFmtId="0" fontId="6" fillId="0" borderId="1" xfId="0" applyFont="1" applyBorder="1" applyAlignment="1">
      <alignment horizontal="center" vertical="center" wrapText="1"/>
    </xf>
    <xf numFmtId="167" fontId="43" fillId="0" borderId="2" xfId="2" applyNumberFormat="1" applyFont="1" applyFill="1" applyBorder="1" applyAlignment="1">
      <alignment horizontal="center"/>
    </xf>
    <xf numFmtId="167" fontId="43" fillId="0" borderId="3" xfId="2" applyNumberFormat="1" applyFont="1" applyFill="1" applyBorder="1" applyAlignment="1">
      <alignment horizontal="center"/>
    </xf>
    <xf numFmtId="167" fontId="43" fillId="0" borderId="4" xfId="2" applyNumberFormat="1" applyFont="1" applyFill="1" applyBorder="1" applyAlignment="1">
      <alignment horizontal="center"/>
    </xf>
    <xf numFmtId="0" fontId="7" fillId="0" borderId="1" xfId="0" applyFont="1" applyBorder="1" applyAlignment="1">
      <alignment horizontal="justify" vertical="center" wrapText="1"/>
    </xf>
    <xf numFmtId="0" fontId="4" fillId="0" borderId="1" xfId="0" applyFont="1" applyBorder="1" applyAlignment="1">
      <alignment horizontal="justify"/>
    </xf>
    <xf numFmtId="0" fontId="6" fillId="0" borderId="1" xfId="0" applyFont="1" applyBorder="1" applyAlignment="1">
      <alignment horizontal="justify" vertical="top" wrapText="1"/>
    </xf>
    <xf numFmtId="0" fontId="10" fillId="0" borderId="1" xfId="0" applyFont="1" applyBorder="1" applyAlignment="1">
      <alignment horizontal="left" wrapText="1"/>
    </xf>
    <xf numFmtId="0" fontId="4" fillId="0" borderId="1" xfId="0" applyFont="1" applyBorder="1" applyAlignment="1">
      <alignment horizontal="left"/>
    </xf>
    <xf numFmtId="0" fontId="24" fillId="0" borderId="15" xfId="0" applyFont="1" applyBorder="1" applyAlignment="1">
      <alignment horizontal="center" vertical="center" wrapText="1"/>
    </xf>
    <xf numFmtId="0" fontId="24" fillId="0" borderId="18" xfId="0" applyFont="1" applyBorder="1" applyAlignment="1">
      <alignment horizontal="center" vertical="center" wrapText="1"/>
    </xf>
    <xf numFmtId="0" fontId="9" fillId="0" borderId="1" xfId="0" applyFont="1" applyBorder="1" applyAlignment="1">
      <alignment horizontal="center" vertical="center" wrapText="1"/>
    </xf>
    <xf numFmtId="0" fontId="24" fillId="3" borderId="27" xfId="4" applyFont="1" applyFill="1" applyBorder="1" applyAlignment="1" applyProtection="1">
      <alignment horizontal="center" vertical="center" wrapText="1"/>
      <protection locked="0"/>
    </xf>
    <xf numFmtId="0" fontId="24" fillId="3" borderId="28" xfId="4" applyFont="1" applyFill="1" applyBorder="1" applyAlignment="1" applyProtection="1">
      <alignment horizontal="center" vertical="center" wrapText="1"/>
      <protection locked="0"/>
    </xf>
    <xf numFmtId="0" fontId="5" fillId="0" borderId="1" xfId="0" applyFont="1" applyBorder="1" applyAlignment="1">
      <alignment horizontal="left"/>
    </xf>
    <xf numFmtId="0" fontId="6" fillId="0" borderId="1" xfId="0" applyFont="1" applyBorder="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4" xfId="3" applyFont="1" applyBorder="1" applyAlignment="1">
      <alignment horizontal="justify" vertical="center" wrapText="1"/>
    </xf>
    <xf numFmtId="0" fontId="6" fillId="3" borderId="1" xfId="4" applyFont="1" applyFill="1" applyBorder="1" applyAlignment="1" applyProtection="1">
      <alignment horizontal="left" wrapText="1"/>
      <protection locked="0"/>
    </xf>
    <xf numFmtId="0" fontId="41" fillId="0" borderId="1" xfId="3" applyFont="1" applyBorder="1" applyAlignment="1">
      <alignment horizontal="left" vertical="center" wrapText="1"/>
    </xf>
    <xf numFmtId="0" fontId="42" fillId="0" borderId="2" xfId="13" applyFill="1" applyBorder="1" applyAlignment="1" applyProtection="1">
      <alignment horizontal="left" vertical="center" wrapText="1"/>
      <protection locked="0"/>
    </xf>
    <xf numFmtId="0" fontId="42" fillId="0" borderId="3" xfId="13" applyFill="1" applyBorder="1" applyAlignment="1" applyProtection="1">
      <alignment horizontal="left" vertical="center" wrapText="1"/>
      <protection locked="0"/>
    </xf>
    <xf numFmtId="0" fontId="42" fillId="0" borderId="4" xfId="13" applyFill="1" applyBorder="1" applyAlignment="1" applyProtection="1">
      <alignment horizontal="left" vertical="center" wrapText="1"/>
      <protection locked="0"/>
    </xf>
    <xf numFmtId="0" fontId="3" fillId="0" borderId="2" xfId="4" applyFont="1" applyBorder="1" applyAlignment="1" applyProtection="1">
      <alignment horizontal="left" vertical="center"/>
      <protection locked="0"/>
    </xf>
    <xf numFmtId="0" fontId="3" fillId="0" borderId="3" xfId="4" applyFont="1" applyBorder="1" applyAlignment="1" applyProtection="1">
      <alignment horizontal="left" vertical="center"/>
      <protection locked="0"/>
    </xf>
    <xf numFmtId="0" fontId="3" fillId="0" borderId="4" xfId="4" applyFont="1" applyBorder="1" applyAlignment="1" applyProtection="1">
      <alignment horizontal="left" vertical="center"/>
      <protection locked="0"/>
    </xf>
    <xf numFmtId="167" fontId="39" fillId="0" borderId="2" xfId="12" applyNumberFormat="1" applyFont="1" applyFill="1" applyBorder="1" applyAlignment="1" applyProtection="1">
      <alignment horizontal="center" vertical="center" wrapText="1"/>
      <protection locked="0"/>
    </xf>
    <xf numFmtId="167" fontId="39" fillId="0" borderId="3" xfId="12" applyNumberFormat="1" applyFont="1" applyFill="1" applyBorder="1" applyAlignment="1" applyProtection="1">
      <alignment horizontal="center" vertical="center" wrapText="1"/>
      <protection locked="0"/>
    </xf>
    <xf numFmtId="167" fontId="39" fillId="0" borderId="4" xfId="12" applyNumberFormat="1" applyFont="1" applyFill="1" applyBorder="1" applyAlignment="1" applyProtection="1">
      <alignment horizontal="center" vertical="center" wrapText="1"/>
      <protection locked="0"/>
    </xf>
    <xf numFmtId="0" fontId="40" fillId="0" borderId="1" xfId="6" applyFont="1" applyFill="1" applyBorder="1" applyAlignment="1" applyProtection="1">
      <alignment horizontal="left" vertical="center" wrapText="1"/>
      <protection locked="0"/>
    </xf>
    <xf numFmtId="0" fontId="40" fillId="0" borderId="1" xfId="6" applyFont="1" applyBorder="1" applyAlignment="1" applyProtection="1">
      <alignment horizontal="left" vertical="center" wrapText="1"/>
      <protection locked="0"/>
    </xf>
    <xf numFmtId="0" fontId="6" fillId="0" borderId="30" xfId="3" applyFont="1" applyBorder="1" applyAlignment="1">
      <alignment horizontal="center" vertical="center" wrapText="1"/>
    </xf>
    <xf numFmtId="0" fontId="6" fillId="0" borderId="31" xfId="3" applyFont="1" applyBorder="1" applyAlignment="1">
      <alignment horizontal="center" vertical="center" wrapText="1"/>
    </xf>
    <xf numFmtId="0" fontId="6" fillId="0" borderId="32" xfId="3" applyFont="1" applyBorder="1" applyAlignment="1">
      <alignment horizontal="center" vertical="center" wrapText="1"/>
    </xf>
    <xf numFmtId="0" fontId="38" fillId="0" borderId="2" xfId="11" applyFont="1" applyBorder="1" applyAlignment="1">
      <alignment horizontal="left" vertical="center" wrapText="1"/>
    </xf>
    <xf numFmtId="0" fontId="38" fillId="0" borderId="3" xfId="11" applyFont="1" applyBorder="1" applyAlignment="1">
      <alignment horizontal="left" vertical="center" wrapText="1"/>
    </xf>
    <xf numFmtId="0" fontId="38" fillId="0" borderId="4" xfId="11" applyFont="1" applyBorder="1" applyAlignment="1">
      <alignment horizontal="left" vertical="center" wrapText="1"/>
    </xf>
    <xf numFmtId="0" fontId="3" fillId="0" borderId="5" xfId="3" applyFont="1" applyBorder="1" applyAlignment="1">
      <alignment horizontal="center"/>
    </xf>
    <xf numFmtId="0" fontId="3" fillId="0" borderId="6" xfId="3" applyFont="1" applyBorder="1" applyAlignment="1">
      <alignment horizontal="center"/>
    </xf>
    <xf numFmtId="0" fontId="3" fillId="0" borderId="7" xfId="3" applyFont="1" applyBorder="1" applyAlignment="1">
      <alignment horizontal="center"/>
    </xf>
    <xf numFmtId="0" fontId="3" fillId="0" borderId="11" xfId="3" applyFont="1" applyBorder="1" applyAlignment="1">
      <alignment horizontal="center"/>
    </xf>
    <xf numFmtId="0" fontId="3" fillId="0" borderId="0" xfId="3" applyFont="1" applyAlignment="1">
      <alignment horizontal="center"/>
    </xf>
    <xf numFmtId="0" fontId="3" fillId="0" borderId="12" xfId="3" applyFont="1" applyBorder="1" applyAlignment="1">
      <alignment horizontal="center"/>
    </xf>
    <xf numFmtId="0" fontId="3" fillId="0" borderId="8" xfId="3" applyFont="1" applyBorder="1" applyAlignment="1">
      <alignment horizontal="center"/>
    </xf>
    <xf numFmtId="0" fontId="3" fillId="0" borderId="9" xfId="3" applyFont="1" applyBorder="1" applyAlignment="1">
      <alignment horizontal="center"/>
    </xf>
    <xf numFmtId="0" fontId="3" fillId="0" borderId="10" xfId="3" applyFont="1" applyBorder="1" applyAlignment="1">
      <alignment horizont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4" xfId="3" applyFont="1" applyBorder="1" applyAlignment="1">
      <alignment horizontal="left" vertical="center"/>
    </xf>
    <xf numFmtId="14" fontId="37" fillId="0" borderId="2" xfId="3" applyNumberFormat="1" applyFont="1" applyBorder="1" applyAlignment="1" applyProtection="1">
      <alignment horizontal="center" vertical="center"/>
      <protection locked="0"/>
    </xf>
    <xf numFmtId="0" fontId="37" fillId="0" borderId="4" xfId="3" applyFont="1" applyBorder="1" applyAlignment="1" applyProtection="1">
      <alignment horizontal="center" vertical="center"/>
      <protection locked="0"/>
    </xf>
    <xf numFmtId="0" fontId="24" fillId="0" borderId="2" xfId="3" applyFont="1" applyBorder="1" applyAlignment="1">
      <alignment horizontal="center" vertical="center"/>
    </xf>
    <xf numFmtId="0" fontId="24" fillId="0" borderId="3" xfId="3" applyFont="1" applyBorder="1" applyAlignment="1">
      <alignment horizontal="center" vertical="center"/>
    </xf>
    <xf numFmtId="0" fontId="24" fillId="0" borderId="4" xfId="3" applyFont="1" applyBorder="1" applyAlignment="1">
      <alignment horizontal="center" vertical="center"/>
    </xf>
    <xf numFmtId="0" fontId="3" fillId="0" borderId="1" xfId="4" applyFont="1" applyBorder="1" applyAlignment="1" applyProtection="1">
      <alignment horizontal="left" vertical="center"/>
      <protection locked="0"/>
    </xf>
  </cellXfs>
  <cellStyles count="14">
    <cellStyle name="Hipervínculo" xfId="13" builtinId="8"/>
    <cellStyle name="Hipervínculo 3" xfId="7"/>
    <cellStyle name="Moneda" xfId="2" builtinId="4"/>
    <cellStyle name="Moneda [0] 3" xfId="5"/>
    <cellStyle name="Moneda 2" xfId="12"/>
    <cellStyle name="Normal" xfId="0" builtinId="0"/>
    <cellStyle name="Normal 2" xfId="1"/>
    <cellStyle name="Normal 2 2" xfId="8"/>
    <cellStyle name="Normal 2 2 10" xfId="4"/>
    <cellStyle name="Normal 2 4" xfId="9"/>
    <cellStyle name="Normal 22" xfId="3"/>
    <cellStyle name="Normal 3" xfId="6"/>
    <cellStyle name="Normal 4" xfId="11"/>
    <cellStyle name="Normal 6" xfId="1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6</xdr:col>
      <xdr:colOff>2317578</xdr:colOff>
      <xdr:row>1</xdr:row>
      <xdr:rowOff>10004</xdr:rowOff>
    </xdr:from>
    <xdr:to>
      <xdr:col>12</xdr:col>
      <xdr:colOff>352293</xdr:colOff>
      <xdr:row>1</xdr:row>
      <xdr:rowOff>711604</xdr:rowOff>
    </xdr:to>
    <xdr:sp macro="" textlink="">
      <xdr:nvSpPr>
        <xdr:cNvPr id="2" name="Text Box 89">
          <a:extLst>
            <a:ext uri="{FF2B5EF4-FFF2-40B4-BE49-F238E27FC236}">
              <a16:creationId xmlns:a16="http://schemas.microsoft.com/office/drawing/2014/main" id="{00000000-0008-0000-0000-000002000000}"/>
            </a:ext>
          </a:extLst>
        </xdr:cNvPr>
        <xdr:cNvSpPr txBox="1">
          <a:spLocks noChangeArrowheads="1"/>
        </xdr:cNvSpPr>
      </xdr:nvSpPr>
      <xdr:spPr bwMode="auto">
        <a:xfrm>
          <a:off x="11356803" y="200504"/>
          <a:ext cx="130080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2</xdr:col>
      <xdr:colOff>323850</xdr:colOff>
      <xdr:row>0</xdr:row>
      <xdr:rowOff>114300</xdr:rowOff>
    </xdr:from>
    <xdr:to>
      <xdr:col>4</xdr:col>
      <xdr:colOff>703730</xdr:colOff>
      <xdr:row>1</xdr:row>
      <xdr:rowOff>800100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03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854449</xdr:colOff>
      <xdr:row>0</xdr:row>
      <xdr:rowOff>136071</xdr:rowOff>
    </xdr:from>
    <xdr:to>
      <xdr:col>14</xdr:col>
      <xdr:colOff>2783065</xdr:colOff>
      <xdr:row>1</xdr:row>
      <xdr:rowOff>686359</xdr:rowOff>
    </xdr:to>
    <xdr:sp macro="" textlink="">
      <xdr:nvSpPr>
        <xdr:cNvPr id="4" name="Text Box 90">
          <a:extLst>
            <a:ext uri="{FF2B5EF4-FFF2-40B4-BE49-F238E27FC236}">
              <a16:creationId xmlns:a16="http://schemas.microsoft.com/office/drawing/2014/main" id="{00000000-0008-0000-0000-000004000000}"/>
            </a:ext>
          </a:extLst>
        </xdr:cNvPr>
        <xdr:cNvSpPr txBox="1">
          <a:spLocks noChangeArrowheads="1"/>
        </xdr:cNvSpPr>
      </xdr:nvSpPr>
      <xdr:spPr bwMode="auto">
        <a:xfrm flipH="1">
          <a:off x="286198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1069" name="Shape 1069">
          <a:extLst>
            <a:ext uri="{FF2B5EF4-FFF2-40B4-BE49-F238E27FC236}">
              <a16:creationId xmlns:a16="http://schemas.microsoft.com/office/drawing/2014/main" id="{00000000-0008-0000-0100-00002D040000}"/>
            </a:ext>
          </a:extLst>
        </xdr:cNvPr>
        <xdr:cNvSpPr/>
      </xdr:nvSpPr>
      <xdr:spPr>
        <a:xfrm>
          <a:off x="0" y="0"/>
          <a:ext cx="1" cy="1"/>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0</xdr:col>
      <xdr:colOff>47625</xdr:colOff>
      <xdr:row>0</xdr:row>
      <xdr:rowOff>0</xdr:rowOff>
    </xdr:from>
    <xdr:ext cx="0" cy="1028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xdr:colOff>
      <xdr:row>0</xdr:row>
      <xdr:rowOff>104775</xdr:rowOff>
    </xdr:from>
    <xdr:ext cx="1219200" cy="5619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xfrm>
          <a:off x="552450" y="104775"/>
          <a:ext cx="1219200" cy="561975"/>
        </a:xfrm>
        <a:prstGeom prst="rect">
          <a:avLst/>
        </a:prstGeom>
        <a:noFill/>
      </xdr:spPr>
    </xdr:pic>
    <xdr:clientData fLocksWithSheet="0"/>
  </xdr:oneCellAnchor>
  <xdr:oneCellAnchor>
    <xdr:from>
      <xdr:col>6</xdr:col>
      <xdr:colOff>133350</xdr:colOff>
      <xdr:row>0</xdr:row>
      <xdr:rowOff>114300</xdr:rowOff>
    </xdr:from>
    <xdr:ext cx="1466850" cy="571500"/>
    <xdr:sp macro="" textlink="">
      <xdr:nvSpPr>
        <xdr:cNvPr id="6" name="Shape 1072">
          <a:extLst>
            <a:ext uri="{FF2B5EF4-FFF2-40B4-BE49-F238E27FC236}">
              <a16:creationId xmlns:a16="http://schemas.microsoft.com/office/drawing/2014/main" id="{00000000-0008-0000-0000-000030040000}"/>
            </a:ext>
          </a:extLst>
        </xdr:cNvPr>
        <xdr:cNvSpPr/>
      </xdr:nvSpPr>
      <xdr:spPr>
        <a:xfrm rot="21600000" flipH="1">
          <a:off x="6762750" y="11430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2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2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NLACEOPDIRAMBULATORIOS@SUBREDCENTROORIENTE.GOV.CO" TargetMode="External"/><Relationship Id="rId1" Type="http://schemas.openxmlformats.org/officeDocument/2006/relationships/hyperlink" Target="mailto:DIRECTORAMBULATORIOS@SUBREDCENTROORIENTE.GOV.CO"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C1:R226"/>
  <sheetViews>
    <sheetView topLeftCell="H191" zoomScale="70" zoomScaleNormal="70" workbookViewId="0">
      <selection activeCell="N12" sqref="N12:N192"/>
    </sheetView>
  </sheetViews>
  <sheetFormatPr baseColWidth="10" defaultRowHeight="15"/>
  <cols>
    <col min="1" max="1" width="15.7109375" style="10" customWidth="1"/>
    <col min="2" max="2" width="21.85546875" style="10" customWidth="1"/>
    <col min="3" max="3" width="7.85546875" style="10" customWidth="1"/>
    <col min="4" max="4" width="24.42578125" style="10" customWidth="1"/>
    <col min="5" max="5" width="24.28515625" style="10" customWidth="1"/>
    <col min="6" max="6" width="22.42578125" style="10" customWidth="1"/>
    <col min="7" max="7" width="83.42578125" style="10" customWidth="1"/>
    <col min="8" max="8" width="52.140625" style="10" customWidth="1"/>
    <col min="9" max="9" width="30.42578125" style="10" customWidth="1"/>
    <col min="10" max="10" width="32.85546875" style="10" customWidth="1"/>
    <col min="11" max="11" width="36.28515625" style="10" customWidth="1"/>
    <col min="12" max="12" width="33.7109375" style="10" customWidth="1"/>
    <col min="13" max="13" width="26.7109375" style="10" customWidth="1"/>
    <col min="14" max="14" width="33.42578125" style="10" customWidth="1"/>
    <col min="15" max="15" width="76.5703125" style="10" customWidth="1"/>
    <col min="16" max="16" width="42.42578125" style="10" customWidth="1"/>
    <col min="17" max="17" width="11.42578125" style="10"/>
    <col min="18" max="18" width="15.140625" style="10" customWidth="1"/>
    <col min="19" max="252" width="11.42578125" style="10"/>
    <col min="253" max="253" width="7.85546875" style="10" customWidth="1"/>
    <col min="254" max="254" width="19.5703125" style="10" customWidth="1"/>
    <col min="255" max="255" width="18.7109375" style="10" customWidth="1"/>
    <col min="256" max="256" width="15.85546875" style="10" customWidth="1"/>
    <col min="257" max="257" width="38.28515625" style="10" bestFit="1" customWidth="1"/>
    <col min="258" max="258" width="30" style="10" customWidth="1"/>
    <col min="259" max="259" width="20.85546875" style="10" customWidth="1"/>
    <col min="260" max="260" width="17.7109375" style="10" customWidth="1"/>
    <col min="261" max="262" width="20.85546875" style="10" customWidth="1"/>
    <col min="263" max="263" width="13" style="10" bestFit="1" customWidth="1"/>
    <col min="264" max="264" width="15.140625" style="10" customWidth="1"/>
    <col min="265" max="265" width="44.5703125" style="10" customWidth="1"/>
    <col min="266" max="508" width="11.42578125" style="10"/>
    <col min="509" max="509" width="7.85546875" style="10" customWidth="1"/>
    <col min="510" max="510" width="19.5703125" style="10" customWidth="1"/>
    <col min="511" max="511" width="18.7109375" style="10" customWidth="1"/>
    <col min="512" max="512" width="15.85546875" style="10" customWidth="1"/>
    <col min="513" max="513" width="38.28515625" style="10" bestFit="1" customWidth="1"/>
    <col min="514" max="514" width="30" style="10" customWidth="1"/>
    <col min="515" max="515" width="20.85546875" style="10" customWidth="1"/>
    <col min="516" max="516" width="17.7109375" style="10" customWidth="1"/>
    <col min="517" max="518" width="20.85546875" style="10" customWidth="1"/>
    <col min="519" max="519" width="13" style="10" bestFit="1" customWidth="1"/>
    <col min="520" max="520" width="15.140625" style="10" customWidth="1"/>
    <col min="521" max="521" width="44.5703125" style="10" customWidth="1"/>
    <col min="522" max="764" width="11.42578125" style="10"/>
    <col min="765" max="765" width="7.85546875" style="10" customWidth="1"/>
    <col min="766" max="766" width="19.5703125" style="10" customWidth="1"/>
    <col min="767" max="767" width="18.7109375" style="10" customWidth="1"/>
    <col min="768" max="768" width="15.85546875" style="10" customWidth="1"/>
    <col min="769" max="769" width="38.28515625" style="10" bestFit="1" customWidth="1"/>
    <col min="770" max="770" width="30" style="10" customWidth="1"/>
    <col min="771" max="771" width="20.85546875" style="10" customWidth="1"/>
    <col min="772" max="772" width="17.7109375" style="10" customWidth="1"/>
    <col min="773" max="774" width="20.85546875" style="10" customWidth="1"/>
    <col min="775" max="775" width="13" style="10" bestFit="1" customWidth="1"/>
    <col min="776" max="776" width="15.140625" style="10" customWidth="1"/>
    <col min="777" max="777" width="44.5703125" style="10" customWidth="1"/>
    <col min="778" max="1020" width="11.42578125" style="10"/>
    <col min="1021" max="1021" width="7.85546875" style="10" customWidth="1"/>
    <col min="1022" max="1022" width="19.5703125" style="10" customWidth="1"/>
    <col min="1023" max="1023" width="18.7109375" style="10" customWidth="1"/>
    <col min="1024" max="1024" width="15.85546875" style="10" customWidth="1"/>
    <col min="1025" max="1025" width="38.28515625" style="10" bestFit="1" customWidth="1"/>
    <col min="1026" max="1026" width="30" style="10" customWidth="1"/>
    <col min="1027" max="1027" width="20.85546875" style="10" customWidth="1"/>
    <col min="1028" max="1028" width="17.7109375" style="10" customWidth="1"/>
    <col min="1029" max="1030" width="20.85546875" style="10" customWidth="1"/>
    <col min="1031" max="1031" width="13" style="10" bestFit="1" customWidth="1"/>
    <col min="1032" max="1032" width="15.140625" style="10" customWidth="1"/>
    <col min="1033" max="1033" width="44.5703125" style="10" customWidth="1"/>
    <col min="1034" max="1276" width="11.42578125" style="10"/>
    <col min="1277" max="1277" width="7.85546875" style="10" customWidth="1"/>
    <col min="1278" max="1278" width="19.5703125" style="10" customWidth="1"/>
    <col min="1279" max="1279" width="18.7109375" style="10" customWidth="1"/>
    <col min="1280" max="1280" width="15.85546875" style="10" customWidth="1"/>
    <col min="1281" max="1281" width="38.28515625" style="10" bestFit="1" customWidth="1"/>
    <col min="1282" max="1282" width="30" style="10" customWidth="1"/>
    <col min="1283" max="1283" width="20.85546875" style="10" customWidth="1"/>
    <col min="1284" max="1284" width="17.7109375" style="10" customWidth="1"/>
    <col min="1285" max="1286" width="20.85546875" style="10" customWidth="1"/>
    <col min="1287" max="1287" width="13" style="10" bestFit="1" customWidth="1"/>
    <col min="1288" max="1288" width="15.140625" style="10" customWidth="1"/>
    <col min="1289" max="1289" width="44.5703125" style="10" customWidth="1"/>
    <col min="1290" max="1532" width="11.42578125" style="10"/>
    <col min="1533" max="1533" width="7.85546875" style="10" customWidth="1"/>
    <col min="1534" max="1534" width="19.5703125" style="10" customWidth="1"/>
    <col min="1535" max="1535" width="18.7109375" style="10" customWidth="1"/>
    <col min="1536" max="1536" width="15.85546875" style="10" customWidth="1"/>
    <col min="1537" max="1537" width="38.28515625" style="10" bestFit="1" customWidth="1"/>
    <col min="1538" max="1538" width="30" style="10" customWidth="1"/>
    <col min="1539" max="1539" width="20.85546875" style="10" customWidth="1"/>
    <col min="1540" max="1540" width="17.7109375" style="10" customWidth="1"/>
    <col min="1541" max="1542" width="20.85546875" style="10" customWidth="1"/>
    <col min="1543" max="1543" width="13" style="10" bestFit="1" customWidth="1"/>
    <col min="1544" max="1544" width="15.140625" style="10" customWidth="1"/>
    <col min="1545" max="1545" width="44.5703125" style="10" customWidth="1"/>
    <col min="1546" max="1788" width="11.42578125" style="10"/>
    <col min="1789" max="1789" width="7.85546875" style="10" customWidth="1"/>
    <col min="1790" max="1790" width="19.5703125" style="10" customWidth="1"/>
    <col min="1791" max="1791" width="18.7109375" style="10" customWidth="1"/>
    <col min="1792" max="1792" width="15.85546875" style="10" customWidth="1"/>
    <col min="1793" max="1793" width="38.28515625" style="10" bestFit="1" customWidth="1"/>
    <col min="1794" max="1794" width="30" style="10" customWidth="1"/>
    <col min="1795" max="1795" width="20.85546875" style="10" customWidth="1"/>
    <col min="1796" max="1796" width="17.7109375" style="10" customWidth="1"/>
    <col min="1797" max="1798" width="20.85546875" style="10" customWidth="1"/>
    <col min="1799" max="1799" width="13" style="10" bestFit="1" customWidth="1"/>
    <col min="1800" max="1800" width="15.140625" style="10" customWidth="1"/>
    <col min="1801" max="1801" width="44.5703125" style="10" customWidth="1"/>
    <col min="1802" max="2044" width="11.42578125" style="10"/>
    <col min="2045" max="2045" width="7.85546875" style="10" customWidth="1"/>
    <col min="2046" max="2046" width="19.5703125" style="10" customWidth="1"/>
    <col min="2047" max="2047" width="18.7109375" style="10" customWidth="1"/>
    <col min="2048" max="2048" width="15.85546875" style="10" customWidth="1"/>
    <col min="2049" max="2049" width="38.28515625" style="10" bestFit="1" customWidth="1"/>
    <col min="2050" max="2050" width="30" style="10" customWidth="1"/>
    <col min="2051" max="2051" width="20.85546875" style="10" customWidth="1"/>
    <col min="2052" max="2052" width="17.7109375" style="10" customWidth="1"/>
    <col min="2053" max="2054" width="20.85546875" style="10" customWidth="1"/>
    <col min="2055" max="2055" width="13" style="10" bestFit="1" customWidth="1"/>
    <col min="2056" max="2056" width="15.140625" style="10" customWidth="1"/>
    <col min="2057" max="2057" width="44.5703125" style="10" customWidth="1"/>
    <col min="2058" max="2300" width="11.42578125" style="10"/>
    <col min="2301" max="2301" width="7.85546875" style="10" customWidth="1"/>
    <col min="2302" max="2302" width="19.5703125" style="10" customWidth="1"/>
    <col min="2303" max="2303" width="18.7109375" style="10" customWidth="1"/>
    <col min="2304" max="2304" width="15.85546875" style="10" customWidth="1"/>
    <col min="2305" max="2305" width="38.28515625" style="10" bestFit="1" customWidth="1"/>
    <col min="2306" max="2306" width="30" style="10" customWidth="1"/>
    <col min="2307" max="2307" width="20.85546875" style="10" customWidth="1"/>
    <col min="2308" max="2308" width="17.7109375" style="10" customWidth="1"/>
    <col min="2309" max="2310" width="20.85546875" style="10" customWidth="1"/>
    <col min="2311" max="2311" width="13" style="10" bestFit="1" customWidth="1"/>
    <col min="2312" max="2312" width="15.140625" style="10" customWidth="1"/>
    <col min="2313" max="2313" width="44.5703125" style="10" customWidth="1"/>
    <col min="2314" max="2556" width="11.42578125" style="10"/>
    <col min="2557" max="2557" width="7.85546875" style="10" customWidth="1"/>
    <col min="2558" max="2558" width="19.5703125" style="10" customWidth="1"/>
    <col min="2559" max="2559" width="18.7109375" style="10" customWidth="1"/>
    <col min="2560" max="2560" width="15.85546875" style="10" customWidth="1"/>
    <col min="2561" max="2561" width="38.28515625" style="10" bestFit="1" customWidth="1"/>
    <col min="2562" max="2562" width="30" style="10" customWidth="1"/>
    <col min="2563" max="2563" width="20.85546875" style="10" customWidth="1"/>
    <col min="2564" max="2564" width="17.7109375" style="10" customWidth="1"/>
    <col min="2565" max="2566" width="20.85546875" style="10" customWidth="1"/>
    <col min="2567" max="2567" width="13" style="10" bestFit="1" customWidth="1"/>
    <col min="2568" max="2568" width="15.140625" style="10" customWidth="1"/>
    <col min="2569" max="2569" width="44.5703125" style="10" customWidth="1"/>
    <col min="2570" max="2812" width="11.42578125" style="10"/>
    <col min="2813" max="2813" width="7.85546875" style="10" customWidth="1"/>
    <col min="2814" max="2814" width="19.5703125" style="10" customWidth="1"/>
    <col min="2815" max="2815" width="18.7109375" style="10" customWidth="1"/>
    <col min="2816" max="2816" width="15.85546875" style="10" customWidth="1"/>
    <col min="2817" max="2817" width="38.28515625" style="10" bestFit="1" customWidth="1"/>
    <col min="2818" max="2818" width="30" style="10" customWidth="1"/>
    <col min="2819" max="2819" width="20.85546875" style="10" customWidth="1"/>
    <col min="2820" max="2820" width="17.7109375" style="10" customWidth="1"/>
    <col min="2821" max="2822" width="20.85546875" style="10" customWidth="1"/>
    <col min="2823" max="2823" width="13" style="10" bestFit="1" customWidth="1"/>
    <col min="2824" max="2824" width="15.140625" style="10" customWidth="1"/>
    <col min="2825" max="2825" width="44.5703125" style="10" customWidth="1"/>
    <col min="2826" max="3068" width="11.42578125" style="10"/>
    <col min="3069" max="3069" width="7.85546875" style="10" customWidth="1"/>
    <col min="3070" max="3070" width="19.5703125" style="10" customWidth="1"/>
    <col min="3071" max="3071" width="18.7109375" style="10" customWidth="1"/>
    <col min="3072" max="3072" width="15.85546875" style="10" customWidth="1"/>
    <col min="3073" max="3073" width="38.28515625" style="10" bestFit="1" customWidth="1"/>
    <col min="3074" max="3074" width="30" style="10" customWidth="1"/>
    <col min="3075" max="3075" width="20.85546875" style="10" customWidth="1"/>
    <col min="3076" max="3076" width="17.7109375" style="10" customWidth="1"/>
    <col min="3077" max="3078" width="20.85546875" style="10" customWidth="1"/>
    <col min="3079" max="3079" width="13" style="10" bestFit="1" customWidth="1"/>
    <col min="3080" max="3080" width="15.140625" style="10" customWidth="1"/>
    <col min="3081" max="3081" width="44.5703125" style="10" customWidth="1"/>
    <col min="3082" max="3324" width="11.42578125" style="10"/>
    <col min="3325" max="3325" width="7.85546875" style="10" customWidth="1"/>
    <col min="3326" max="3326" width="19.5703125" style="10" customWidth="1"/>
    <col min="3327" max="3327" width="18.7109375" style="10" customWidth="1"/>
    <col min="3328" max="3328" width="15.85546875" style="10" customWidth="1"/>
    <col min="3329" max="3329" width="38.28515625" style="10" bestFit="1" customWidth="1"/>
    <col min="3330" max="3330" width="30" style="10" customWidth="1"/>
    <col min="3331" max="3331" width="20.85546875" style="10" customWidth="1"/>
    <col min="3332" max="3332" width="17.7109375" style="10" customWidth="1"/>
    <col min="3333" max="3334" width="20.85546875" style="10" customWidth="1"/>
    <col min="3335" max="3335" width="13" style="10" bestFit="1" customWidth="1"/>
    <col min="3336" max="3336" width="15.140625" style="10" customWidth="1"/>
    <col min="3337" max="3337" width="44.5703125" style="10" customWidth="1"/>
    <col min="3338" max="3580" width="11.42578125" style="10"/>
    <col min="3581" max="3581" width="7.85546875" style="10" customWidth="1"/>
    <col min="3582" max="3582" width="19.5703125" style="10" customWidth="1"/>
    <col min="3583" max="3583" width="18.7109375" style="10" customWidth="1"/>
    <col min="3584" max="3584" width="15.85546875" style="10" customWidth="1"/>
    <col min="3585" max="3585" width="38.28515625" style="10" bestFit="1" customWidth="1"/>
    <col min="3586" max="3586" width="30" style="10" customWidth="1"/>
    <col min="3587" max="3587" width="20.85546875" style="10" customWidth="1"/>
    <col min="3588" max="3588" width="17.7109375" style="10" customWidth="1"/>
    <col min="3589" max="3590" width="20.85546875" style="10" customWidth="1"/>
    <col min="3591" max="3591" width="13" style="10" bestFit="1" customWidth="1"/>
    <col min="3592" max="3592" width="15.140625" style="10" customWidth="1"/>
    <col min="3593" max="3593" width="44.5703125" style="10" customWidth="1"/>
    <col min="3594" max="3836" width="11.42578125" style="10"/>
    <col min="3837" max="3837" width="7.85546875" style="10" customWidth="1"/>
    <col min="3838" max="3838" width="19.5703125" style="10" customWidth="1"/>
    <col min="3839" max="3839" width="18.7109375" style="10" customWidth="1"/>
    <col min="3840" max="3840" width="15.85546875" style="10" customWidth="1"/>
    <col min="3841" max="3841" width="38.28515625" style="10" bestFit="1" customWidth="1"/>
    <col min="3842" max="3842" width="30" style="10" customWidth="1"/>
    <col min="3843" max="3843" width="20.85546875" style="10" customWidth="1"/>
    <col min="3844" max="3844" width="17.7109375" style="10" customWidth="1"/>
    <col min="3845" max="3846" width="20.85546875" style="10" customWidth="1"/>
    <col min="3847" max="3847" width="13" style="10" bestFit="1" customWidth="1"/>
    <col min="3848" max="3848" width="15.140625" style="10" customWidth="1"/>
    <col min="3849" max="3849" width="44.5703125" style="10" customWidth="1"/>
    <col min="3850" max="4092" width="11.42578125" style="10"/>
    <col min="4093" max="4093" width="7.85546875" style="10" customWidth="1"/>
    <col min="4094" max="4094" width="19.5703125" style="10" customWidth="1"/>
    <col min="4095" max="4095" width="18.7109375" style="10" customWidth="1"/>
    <col min="4096" max="4096" width="15.85546875" style="10" customWidth="1"/>
    <col min="4097" max="4097" width="38.28515625" style="10" bestFit="1" customWidth="1"/>
    <col min="4098" max="4098" width="30" style="10" customWidth="1"/>
    <col min="4099" max="4099" width="20.85546875" style="10" customWidth="1"/>
    <col min="4100" max="4100" width="17.7109375" style="10" customWidth="1"/>
    <col min="4101" max="4102" width="20.85546875" style="10" customWidth="1"/>
    <col min="4103" max="4103" width="13" style="10" bestFit="1" customWidth="1"/>
    <col min="4104" max="4104" width="15.140625" style="10" customWidth="1"/>
    <col min="4105" max="4105" width="44.5703125" style="10" customWidth="1"/>
    <col min="4106" max="4348" width="11.42578125" style="10"/>
    <col min="4349" max="4349" width="7.85546875" style="10" customWidth="1"/>
    <col min="4350" max="4350" width="19.5703125" style="10" customWidth="1"/>
    <col min="4351" max="4351" width="18.7109375" style="10" customWidth="1"/>
    <col min="4352" max="4352" width="15.85546875" style="10" customWidth="1"/>
    <col min="4353" max="4353" width="38.28515625" style="10" bestFit="1" customWidth="1"/>
    <col min="4354" max="4354" width="30" style="10" customWidth="1"/>
    <col min="4355" max="4355" width="20.85546875" style="10" customWidth="1"/>
    <col min="4356" max="4356" width="17.7109375" style="10" customWidth="1"/>
    <col min="4357" max="4358" width="20.85546875" style="10" customWidth="1"/>
    <col min="4359" max="4359" width="13" style="10" bestFit="1" customWidth="1"/>
    <col min="4360" max="4360" width="15.140625" style="10" customWidth="1"/>
    <col min="4361" max="4361" width="44.5703125" style="10" customWidth="1"/>
    <col min="4362" max="4604" width="11.42578125" style="10"/>
    <col min="4605" max="4605" width="7.85546875" style="10" customWidth="1"/>
    <col min="4606" max="4606" width="19.5703125" style="10" customWidth="1"/>
    <col min="4607" max="4607" width="18.7109375" style="10" customWidth="1"/>
    <col min="4608" max="4608" width="15.85546875" style="10" customWidth="1"/>
    <col min="4609" max="4609" width="38.28515625" style="10" bestFit="1" customWidth="1"/>
    <col min="4610" max="4610" width="30" style="10" customWidth="1"/>
    <col min="4611" max="4611" width="20.85546875" style="10" customWidth="1"/>
    <col min="4612" max="4612" width="17.7109375" style="10" customWidth="1"/>
    <col min="4613" max="4614" width="20.85546875" style="10" customWidth="1"/>
    <col min="4615" max="4615" width="13" style="10" bestFit="1" customWidth="1"/>
    <col min="4616" max="4616" width="15.140625" style="10" customWidth="1"/>
    <col min="4617" max="4617" width="44.5703125" style="10" customWidth="1"/>
    <col min="4618" max="4860" width="11.42578125" style="10"/>
    <col min="4861" max="4861" width="7.85546875" style="10" customWidth="1"/>
    <col min="4862" max="4862" width="19.5703125" style="10" customWidth="1"/>
    <col min="4863" max="4863" width="18.7109375" style="10" customWidth="1"/>
    <col min="4864" max="4864" width="15.85546875" style="10" customWidth="1"/>
    <col min="4865" max="4865" width="38.28515625" style="10" bestFit="1" customWidth="1"/>
    <col min="4866" max="4866" width="30" style="10" customWidth="1"/>
    <col min="4867" max="4867" width="20.85546875" style="10" customWidth="1"/>
    <col min="4868" max="4868" width="17.7109375" style="10" customWidth="1"/>
    <col min="4869" max="4870" width="20.85546875" style="10" customWidth="1"/>
    <col min="4871" max="4871" width="13" style="10" bestFit="1" customWidth="1"/>
    <col min="4872" max="4872" width="15.140625" style="10" customWidth="1"/>
    <col min="4873" max="4873" width="44.5703125" style="10" customWidth="1"/>
    <col min="4874" max="5116" width="11.42578125" style="10"/>
    <col min="5117" max="5117" width="7.85546875" style="10" customWidth="1"/>
    <col min="5118" max="5118" width="19.5703125" style="10" customWidth="1"/>
    <col min="5119" max="5119" width="18.7109375" style="10" customWidth="1"/>
    <col min="5120" max="5120" width="15.85546875" style="10" customWidth="1"/>
    <col min="5121" max="5121" width="38.28515625" style="10" bestFit="1" customWidth="1"/>
    <col min="5122" max="5122" width="30" style="10" customWidth="1"/>
    <col min="5123" max="5123" width="20.85546875" style="10" customWidth="1"/>
    <col min="5124" max="5124" width="17.7109375" style="10" customWidth="1"/>
    <col min="5125" max="5126" width="20.85546875" style="10" customWidth="1"/>
    <col min="5127" max="5127" width="13" style="10" bestFit="1" customWidth="1"/>
    <col min="5128" max="5128" width="15.140625" style="10" customWidth="1"/>
    <col min="5129" max="5129" width="44.5703125" style="10" customWidth="1"/>
    <col min="5130" max="5372" width="11.42578125" style="10"/>
    <col min="5373" max="5373" width="7.85546875" style="10" customWidth="1"/>
    <col min="5374" max="5374" width="19.5703125" style="10" customWidth="1"/>
    <col min="5375" max="5375" width="18.7109375" style="10" customWidth="1"/>
    <col min="5376" max="5376" width="15.85546875" style="10" customWidth="1"/>
    <col min="5377" max="5377" width="38.28515625" style="10" bestFit="1" customWidth="1"/>
    <col min="5378" max="5378" width="30" style="10" customWidth="1"/>
    <col min="5379" max="5379" width="20.85546875" style="10" customWidth="1"/>
    <col min="5380" max="5380" width="17.7109375" style="10" customWidth="1"/>
    <col min="5381" max="5382" width="20.85546875" style="10" customWidth="1"/>
    <col min="5383" max="5383" width="13" style="10" bestFit="1" customWidth="1"/>
    <col min="5384" max="5384" width="15.140625" style="10" customWidth="1"/>
    <col min="5385" max="5385" width="44.5703125" style="10" customWidth="1"/>
    <col min="5386" max="5628" width="11.42578125" style="10"/>
    <col min="5629" max="5629" width="7.85546875" style="10" customWidth="1"/>
    <col min="5630" max="5630" width="19.5703125" style="10" customWidth="1"/>
    <col min="5631" max="5631" width="18.7109375" style="10" customWidth="1"/>
    <col min="5632" max="5632" width="15.85546875" style="10" customWidth="1"/>
    <col min="5633" max="5633" width="38.28515625" style="10" bestFit="1" customWidth="1"/>
    <col min="5634" max="5634" width="30" style="10" customWidth="1"/>
    <col min="5635" max="5635" width="20.85546875" style="10" customWidth="1"/>
    <col min="5636" max="5636" width="17.7109375" style="10" customWidth="1"/>
    <col min="5637" max="5638" width="20.85546875" style="10" customWidth="1"/>
    <col min="5639" max="5639" width="13" style="10" bestFit="1" customWidth="1"/>
    <col min="5640" max="5640" width="15.140625" style="10" customWidth="1"/>
    <col min="5641" max="5641" width="44.5703125" style="10" customWidth="1"/>
    <col min="5642" max="5884" width="11.42578125" style="10"/>
    <col min="5885" max="5885" width="7.85546875" style="10" customWidth="1"/>
    <col min="5886" max="5886" width="19.5703125" style="10" customWidth="1"/>
    <col min="5887" max="5887" width="18.7109375" style="10" customWidth="1"/>
    <col min="5888" max="5888" width="15.85546875" style="10" customWidth="1"/>
    <col min="5889" max="5889" width="38.28515625" style="10" bestFit="1" customWidth="1"/>
    <col min="5890" max="5890" width="30" style="10" customWidth="1"/>
    <col min="5891" max="5891" width="20.85546875" style="10" customWidth="1"/>
    <col min="5892" max="5892" width="17.7109375" style="10" customWidth="1"/>
    <col min="5893" max="5894" width="20.85546875" style="10" customWidth="1"/>
    <col min="5895" max="5895" width="13" style="10" bestFit="1" customWidth="1"/>
    <col min="5896" max="5896" width="15.140625" style="10" customWidth="1"/>
    <col min="5897" max="5897" width="44.5703125" style="10" customWidth="1"/>
    <col min="5898" max="6140" width="11.42578125" style="10"/>
    <col min="6141" max="6141" width="7.85546875" style="10" customWidth="1"/>
    <col min="6142" max="6142" width="19.5703125" style="10" customWidth="1"/>
    <col min="6143" max="6143" width="18.7109375" style="10" customWidth="1"/>
    <col min="6144" max="6144" width="15.85546875" style="10" customWidth="1"/>
    <col min="6145" max="6145" width="38.28515625" style="10" bestFit="1" customWidth="1"/>
    <col min="6146" max="6146" width="30" style="10" customWidth="1"/>
    <col min="6147" max="6147" width="20.85546875" style="10" customWidth="1"/>
    <col min="6148" max="6148" width="17.7109375" style="10" customWidth="1"/>
    <col min="6149" max="6150" width="20.85546875" style="10" customWidth="1"/>
    <col min="6151" max="6151" width="13" style="10" bestFit="1" customWidth="1"/>
    <col min="6152" max="6152" width="15.140625" style="10" customWidth="1"/>
    <col min="6153" max="6153" width="44.5703125" style="10" customWidth="1"/>
    <col min="6154" max="6396" width="11.42578125" style="10"/>
    <col min="6397" max="6397" width="7.85546875" style="10" customWidth="1"/>
    <col min="6398" max="6398" width="19.5703125" style="10" customWidth="1"/>
    <col min="6399" max="6399" width="18.7109375" style="10" customWidth="1"/>
    <col min="6400" max="6400" width="15.85546875" style="10" customWidth="1"/>
    <col min="6401" max="6401" width="38.28515625" style="10" bestFit="1" customWidth="1"/>
    <col min="6402" max="6402" width="30" style="10" customWidth="1"/>
    <col min="6403" max="6403" width="20.85546875" style="10" customWidth="1"/>
    <col min="6404" max="6404" width="17.7109375" style="10" customWidth="1"/>
    <col min="6405" max="6406" width="20.85546875" style="10" customWidth="1"/>
    <col min="6407" max="6407" width="13" style="10" bestFit="1" customWidth="1"/>
    <col min="6408" max="6408" width="15.140625" style="10" customWidth="1"/>
    <col min="6409" max="6409" width="44.5703125" style="10" customWidth="1"/>
    <col min="6410" max="6652" width="11.42578125" style="10"/>
    <col min="6653" max="6653" width="7.85546875" style="10" customWidth="1"/>
    <col min="6654" max="6654" width="19.5703125" style="10" customWidth="1"/>
    <col min="6655" max="6655" width="18.7109375" style="10" customWidth="1"/>
    <col min="6656" max="6656" width="15.85546875" style="10" customWidth="1"/>
    <col min="6657" max="6657" width="38.28515625" style="10" bestFit="1" customWidth="1"/>
    <col min="6658" max="6658" width="30" style="10" customWidth="1"/>
    <col min="6659" max="6659" width="20.85546875" style="10" customWidth="1"/>
    <col min="6660" max="6660" width="17.7109375" style="10" customWidth="1"/>
    <col min="6661" max="6662" width="20.85546875" style="10" customWidth="1"/>
    <col min="6663" max="6663" width="13" style="10" bestFit="1" customWidth="1"/>
    <col min="6664" max="6664" width="15.140625" style="10" customWidth="1"/>
    <col min="6665" max="6665" width="44.5703125" style="10" customWidth="1"/>
    <col min="6666" max="6908" width="11.42578125" style="10"/>
    <col min="6909" max="6909" width="7.85546875" style="10" customWidth="1"/>
    <col min="6910" max="6910" width="19.5703125" style="10" customWidth="1"/>
    <col min="6911" max="6911" width="18.7109375" style="10" customWidth="1"/>
    <col min="6912" max="6912" width="15.85546875" style="10" customWidth="1"/>
    <col min="6913" max="6913" width="38.28515625" style="10" bestFit="1" customWidth="1"/>
    <col min="6914" max="6914" width="30" style="10" customWidth="1"/>
    <col min="6915" max="6915" width="20.85546875" style="10" customWidth="1"/>
    <col min="6916" max="6916" width="17.7109375" style="10" customWidth="1"/>
    <col min="6917" max="6918" width="20.85546875" style="10" customWidth="1"/>
    <col min="6919" max="6919" width="13" style="10" bestFit="1" customWidth="1"/>
    <col min="6920" max="6920" width="15.140625" style="10" customWidth="1"/>
    <col min="6921" max="6921" width="44.5703125" style="10" customWidth="1"/>
    <col min="6922" max="7164" width="11.42578125" style="10"/>
    <col min="7165" max="7165" width="7.85546875" style="10" customWidth="1"/>
    <col min="7166" max="7166" width="19.5703125" style="10" customWidth="1"/>
    <col min="7167" max="7167" width="18.7109375" style="10" customWidth="1"/>
    <col min="7168" max="7168" width="15.85546875" style="10" customWidth="1"/>
    <col min="7169" max="7169" width="38.28515625" style="10" bestFit="1" customWidth="1"/>
    <col min="7170" max="7170" width="30" style="10" customWidth="1"/>
    <col min="7171" max="7171" width="20.85546875" style="10" customWidth="1"/>
    <col min="7172" max="7172" width="17.7109375" style="10" customWidth="1"/>
    <col min="7173" max="7174" width="20.85546875" style="10" customWidth="1"/>
    <col min="7175" max="7175" width="13" style="10" bestFit="1" customWidth="1"/>
    <col min="7176" max="7176" width="15.140625" style="10" customWidth="1"/>
    <col min="7177" max="7177" width="44.5703125" style="10" customWidth="1"/>
    <col min="7178" max="7420" width="11.42578125" style="10"/>
    <col min="7421" max="7421" width="7.85546875" style="10" customWidth="1"/>
    <col min="7422" max="7422" width="19.5703125" style="10" customWidth="1"/>
    <col min="7423" max="7423" width="18.7109375" style="10" customWidth="1"/>
    <col min="7424" max="7424" width="15.85546875" style="10" customWidth="1"/>
    <col min="7425" max="7425" width="38.28515625" style="10" bestFit="1" customWidth="1"/>
    <col min="7426" max="7426" width="30" style="10" customWidth="1"/>
    <col min="7427" max="7427" width="20.85546875" style="10" customWidth="1"/>
    <col min="7428" max="7428" width="17.7109375" style="10" customWidth="1"/>
    <col min="7429" max="7430" width="20.85546875" style="10" customWidth="1"/>
    <col min="7431" max="7431" width="13" style="10" bestFit="1" customWidth="1"/>
    <col min="7432" max="7432" width="15.140625" style="10" customWidth="1"/>
    <col min="7433" max="7433" width="44.5703125" style="10" customWidth="1"/>
    <col min="7434" max="7676" width="11.42578125" style="10"/>
    <col min="7677" max="7677" width="7.85546875" style="10" customWidth="1"/>
    <col min="7678" max="7678" width="19.5703125" style="10" customWidth="1"/>
    <col min="7679" max="7679" width="18.7109375" style="10" customWidth="1"/>
    <col min="7680" max="7680" width="15.85546875" style="10" customWidth="1"/>
    <col min="7681" max="7681" width="38.28515625" style="10" bestFit="1" customWidth="1"/>
    <col min="7682" max="7682" width="30" style="10" customWidth="1"/>
    <col min="7683" max="7683" width="20.85546875" style="10" customWidth="1"/>
    <col min="7684" max="7684" width="17.7109375" style="10" customWidth="1"/>
    <col min="7685" max="7686" width="20.85546875" style="10" customWidth="1"/>
    <col min="7687" max="7687" width="13" style="10" bestFit="1" customWidth="1"/>
    <col min="7688" max="7688" width="15.140625" style="10" customWidth="1"/>
    <col min="7689" max="7689" width="44.5703125" style="10" customWidth="1"/>
    <col min="7690" max="7932" width="11.42578125" style="10"/>
    <col min="7933" max="7933" width="7.85546875" style="10" customWidth="1"/>
    <col min="7934" max="7934" width="19.5703125" style="10" customWidth="1"/>
    <col min="7935" max="7935" width="18.7109375" style="10" customWidth="1"/>
    <col min="7936" max="7936" width="15.85546875" style="10" customWidth="1"/>
    <col min="7937" max="7937" width="38.28515625" style="10" bestFit="1" customWidth="1"/>
    <col min="7938" max="7938" width="30" style="10" customWidth="1"/>
    <col min="7939" max="7939" width="20.85546875" style="10" customWidth="1"/>
    <col min="7940" max="7940" width="17.7109375" style="10" customWidth="1"/>
    <col min="7941" max="7942" width="20.85546875" style="10" customWidth="1"/>
    <col min="7943" max="7943" width="13" style="10" bestFit="1" customWidth="1"/>
    <col min="7944" max="7944" width="15.140625" style="10" customWidth="1"/>
    <col min="7945" max="7945" width="44.5703125" style="10" customWidth="1"/>
    <col min="7946" max="8188" width="11.42578125" style="10"/>
    <col min="8189" max="8189" width="7.85546875" style="10" customWidth="1"/>
    <col min="8190" max="8190" width="19.5703125" style="10" customWidth="1"/>
    <col min="8191" max="8191" width="18.7109375" style="10" customWidth="1"/>
    <col min="8192" max="8192" width="15.85546875" style="10" customWidth="1"/>
    <col min="8193" max="8193" width="38.28515625" style="10" bestFit="1" customWidth="1"/>
    <col min="8194" max="8194" width="30" style="10" customWidth="1"/>
    <col min="8195" max="8195" width="20.85546875" style="10" customWidth="1"/>
    <col min="8196" max="8196" width="17.7109375" style="10" customWidth="1"/>
    <col min="8197" max="8198" width="20.85546875" style="10" customWidth="1"/>
    <col min="8199" max="8199" width="13" style="10" bestFit="1" customWidth="1"/>
    <col min="8200" max="8200" width="15.140625" style="10" customWidth="1"/>
    <col min="8201" max="8201" width="44.5703125" style="10" customWidth="1"/>
    <col min="8202" max="8444" width="11.42578125" style="10"/>
    <col min="8445" max="8445" width="7.85546875" style="10" customWidth="1"/>
    <col min="8446" max="8446" width="19.5703125" style="10" customWidth="1"/>
    <col min="8447" max="8447" width="18.7109375" style="10" customWidth="1"/>
    <col min="8448" max="8448" width="15.85546875" style="10" customWidth="1"/>
    <col min="8449" max="8449" width="38.28515625" style="10" bestFit="1" customWidth="1"/>
    <col min="8450" max="8450" width="30" style="10" customWidth="1"/>
    <col min="8451" max="8451" width="20.85546875" style="10" customWidth="1"/>
    <col min="8452" max="8452" width="17.7109375" style="10" customWidth="1"/>
    <col min="8453" max="8454" width="20.85546875" style="10" customWidth="1"/>
    <col min="8455" max="8455" width="13" style="10" bestFit="1" customWidth="1"/>
    <col min="8456" max="8456" width="15.140625" style="10" customWidth="1"/>
    <col min="8457" max="8457" width="44.5703125" style="10" customWidth="1"/>
    <col min="8458" max="8700" width="11.42578125" style="10"/>
    <col min="8701" max="8701" width="7.85546875" style="10" customWidth="1"/>
    <col min="8702" max="8702" width="19.5703125" style="10" customWidth="1"/>
    <col min="8703" max="8703" width="18.7109375" style="10" customWidth="1"/>
    <col min="8704" max="8704" width="15.85546875" style="10" customWidth="1"/>
    <col min="8705" max="8705" width="38.28515625" style="10" bestFit="1" customWidth="1"/>
    <col min="8706" max="8706" width="30" style="10" customWidth="1"/>
    <col min="8707" max="8707" width="20.85546875" style="10" customWidth="1"/>
    <col min="8708" max="8708" width="17.7109375" style="10" customWidth="1"/>
    <col min="8709" max="8710" width="20.85546875" style="10" customWidth="1"/>
    <col min="8711" max="8711" width="13" style="10" bestFit="1" customWidth="1"/>
    <col min="8712" max="8712" width="15.140625" style="10" customWidth="1"/>
    <col min="8713" max="8713" width="44.5703125" style="10" customWidth="1"/>
    <col min="8714" max="8956" width="11.42578125" style="10"/>
    <col min="8957" max="8957" width="7.85546875" style="10" customWidth="1"/>
    <col min="8958" max="8958" width="19.5703125" style="10" customWidth="1"/>
    <col min="8959" max="8959" width="18.7109375" style="10" customWidth="1"/>
    <col min="8960" max="8960" width="15.85546875" style="10" customWidth="1"/>
    <col min="8961" max="8961" width="38.28515625" style="10" bestFit="1" customWidth="1"/>
    <col min="8962" max="8962" width="30" style="10" customWidth="1"/>
    <col min="8963" max="8963" width="20.85546875" style="10" customWidth="1"/>
    <col min="8964" max="8964" width="17.7109375" style="10" customWidth="1"/>
    <col min="8965" max="8966" width="20.85546875" style="10" customWidth="1"/>
    <col min="8967" max="8967" width="13" style="10" bestFit="1" customWidth="1"/>
    <col min="8968" max="8968" width="15.140625" style="10" customWidth="1"/>
    <col min="8969" max="8969" width="44.5703125" style="10" customWidth="1"/>
    <col min="8970" max="9212" width="11.42578125" style="10"/>
    <col min="9213" max="9213" width="7.85546875" style="10" customWidth="1"/>
    <col min="9214" max="9214" width="19.5703125" style="10" customWidth="1"/>
    <col min="9215" max="9215" width="18.7109375" style="10" customWidth="1"/>
    <col min="9216" max="9216" width="15.85546875" style="10" customWidth="1"/>
    <col min="9217" max="9217" width="38.28515625" style="10" bestFit="1" customWidth="1"/>
    <col min="9218" max="9218" width="30" style="10" customWidth="1"/>
    <col min="9219" max="9219" width="20.85546875" style="10" customWidth="1"/>
    <col min="9220" max="9220" width="17.7109375" style="10" customWidth="1"/>
    <col min="9221" max="9222" width="20.85546875" style="10" customWidth="1"/>
    <col min="9223" max="9223" width="13" style="10" bestFit="1" customWidth="1"/>
    <col min="9224" max="9224" width="15.140625" style="10" customWidth="1"/>
    <col min="9225" max="9225" width="44.5703125" style="10" customWidth="1"/>
    <col min="9226" max="9468" width="11.42578125" style="10"/>
    <col min="9469" max="9469" width="7.85546875" style="10" customWidth="1"/>
    <col min="9470" max="9470" width="19.5703125" style="10" customWidth="1"/>
    <col min="9471" max="9471" width="18.7109375" style="10" customWidth="1"/>
    <col min="9472" max="9472" width="15.85546875" style="10" customWidth="1"/>
    <col min="9473" max="9473" width="38.28515625" style="10" bestFit="1" customWidth="1"/>
    <col min="9474" max="9474" width="30" style="10" customWidth="1"/>
    <col min="9475" max="9475" width="20.85546875" style="10" customWidth="1"/>
    <col min="9476" max="9476" width="17.7109375" style="10" customWidth="1"/>
    <col min="9477" max="9478" width="20.85546875" style="10" customWidth="1"/>
    <col min="9479" max="9479" width="13" style="10" bestFit="1" customWidth="1"/>
    <col min="9480" max="9480" width="15.140625" style="10" customWidth="1"/>
    <col min="9481" max="9481" width="44.5703125" style="10" customWidth="1"/>
    <col min="9482" max="9724" width="11.42578125" style="10"/>
    <col min="9725" max="9725" width="7.85546875" style="10" customWidth="1"/>
    <col min="9726" max="9726" width="19.5703125" style="10" customWidth="1"/>
    <col min="9727" max="9727" width="18.7109375" style="10" customWidth="1"/>
    <col min="9728" max="9728" width="15.85546875" style="10" customWidth="1"/>
    <col min="9729" max="9729" width="38.28515625" style="10" bestFit="1" customWidth="1"/>
    <col min="9730" max="9730" width="30" style="10" customWidth="1"/>
    <col min="9731" max="9731" width="20.85546875" style="10" customWidth="1"/>
    <col min="9732" max="9732" width="17.7109375" style="10" customWidth="1"/>
    <col min="9733" max="9734" width="20.85546875" style="10" customWidth="1"/>
    <col min="9735" max="9735" width="13" style="10" bestFit="1" customWidth="1"/>
    <col min="9736" max="9736" width="15.140625" style="10" customWidth="1"/>
    <col min="9737" max="9737" width="44.5703125" style="10" customWidth="1"/>
    <col min="9738" max="9980" width="11.42578125" style="10"/>
    <col min="9981" max="9981" width="7.85546875" style="10" customWidth="1"/>
    <col min="9982" max="9982" width="19.5703125" style="10" customWidth="1"/>
    <col min="9983" max="9983" width="18.7109375" style="10" customWidth="1"/>
    <col min="9984" max="9984" width="15.85546875" style="10" customWidth="1"/>
    <col min="9985" max="9985" width="38.28515625" style="10" bestFit="1" customWidth="1"/>
    <col min="9986" max="9986" width="30" style="10" customWidth="1"/>
    <col min="9987" max="9987" width="20.85546875" style="10" customWidth="1"/>
    <col min="9988" max="9988" width="17.7109375" style="10" customWidth="1"/>
    <col min="9989" max="9990" width="20.85546875" style="10" customWidth="1"/>
    <col min="9991" max="9991" width="13" style="10" bestFit="1" customWidth="1"/>
    <col min="9992" max="9992" width="15.140625" style="10" customWidth="1"/>
    <col min="9993" max="9993" width="44.5703125" style="10" customWidth="1"/>
    <col min="9994" max="10236" width="11.42578125" style="10"/>
    <col min="10237" max="10237" width="7.85546875" style="10" customWidth="1"/>
    <col min="10238" max="10238" width="19.5703125" style="10" customWidth="1"/>
    <col min="10239" max="10239" width="18.7109375" style="10" customWidth="1"/>
    <col min="10240" max="10240" width="15.85546875" style="10" customWidth="1"/>
    <col min="10241" max="10241" width="38.28515625" style="10" bestFit="1" customWidth="1"/>
    <col min="10242" max="10242" width="30" style="10" customWidth="1"/>
    <col min="10243" max="10243" width="20.85546875" style="10" customWidth="1"/>
    <col min="10244" max="10244" width="17.7109375" style="10" customWidth="1"/>
    <col min="10245" max="10246" width="20.85546875" style="10" customWidth="1"/>
    <col min="10247" max="10247" width="13" style="10" bestFit="1" customWidth="1"/>
    <col min="10248" max="10248" width="15.140625" style="10" customWidth="1"/>
    <col min="10249" max="10249" width="44.5703125" style="10" customWidth="1"/>
    <col min="10250" max="10492" width="11.42578125" style="10"/>
    <col min="10493" max="10493" width="7.85546875" style="10" customWidth="1"/>
    <col min="10494" max="10494" width="19.5703125" style="10" customWidth="1"/>
    <col min="10495" max="10495" width="18.7109375" style="10" customWidth="1"/>
    <col min="10496" max="10496" width="15.85546875" style="10" customWidth="1"/>
    <col min="10497" max="10497" width="38.28515625" style="10" bestFit="1" customWidth="1"/>
    <col min="10498" max="10498" width="30" style="10" customWidth="1"/>
    <col min="10499" max="10499" width="20.85546875" style="10" customWidth="1"/>
    <col min="10500" max="10500" width="17.7109375" style="10" customWidth="1"/>
    <col min="10501" max="10502" width="20.85546875" style="10" customWidth="1"/>
    <col min="10503" max="10503" width="13" style="10" bestFit="1" customWidth="1"/>
    <col min="10504" max="10504" width="15.140625" style="10" customWidth="1"/>
    <col min="10505" max="10505" width="44.5703125" style="10" customWidth="1"/>
    <col min="10506" max="10748" width="11.42578125" style="10"/>
    <col min="10749" max="10749" width="7.85546875" style="10" customWidth="1"/>
    <col min="10750" max="10750" width="19.5703125" style="10" customWidth="1"/>
    <col min="10751" max="10751" width="18.7109375" style="10" customWidth="1"/>
    <col min="10752" max="10752" width="15.85546875" style="10" customWidth="1"/>
    <col min="10753" max="10753" width="38.28515625" style="10" bestFit="1" customWidth="1"/>
    <col min="10754" max="10754" width="30" style="10" customWidth="1"/>
    <col min="10755" max="10755" width="20.85546875" style="10" customWidth="1"/>
    <col min="10756" max="10756" width="17.7109375" style="10" customWidth="1"/>
    <col min="10757" max="10758" width="20.85546875" style="10" customWidth="1"/>
    <col min="10759" max="10759" width="13" style="10" bestFit="1" customWidth="1"/>
    <col min="10760" max="10760" width="15.140625" style="10" customWidth="1"/>
    <col min="10761" max="10761" width="44.5703125" style="10" customWidth="1"/>
    <col min="10762" max="11004" width="11.42578125" style="10"/>
    <col min="11005" max="11005" width="7.85546875" style="10" customWidth="1"/>
    <col min="11006" max="11006" width="19.5703125" style="10" customWidth="1"/>
    <col min="11007" max="11007" width="18.7109375" style="10" customWidth="1"/>
    <col min="11008" max="11008" width="15.85546875" style="10" customWidth="1"/>
    <col min="11009" max="11009" width="38.28515625" style="10" bestFit="1" customWidth="1"/>
    <col min="11010" max="11010" width="30" style="10" customWidth="1"/>
    <col min="11011" max="11011" width="20.85546875" style="10" customWidth="1"/>
    <col min="11012" max="11012" width="17.7109375" style="10" customWidth="1"/>
    <col min="11013" max="11014" width="20.85546875" style="10" customWidth="1"/>
    <col min="11015" max="11015" width="13" style="10" bestFit="1" customWidth="1"/>
    <col min="11016" max="11016" width="15.140625" style="10" customWidth="1"/>
    <col min="11017" max="11017" width="44.5703125" style="10" customWidth="1"/>
    <col min="11018" max="11260" width="11.42578125" style="10"/>
    <col min="11261" max="11261" width="7.85546875" style="10" customWidth="1"/>
    <col min="11262" max="11262" width="19.5703125" style="10" customWidth="1"/>
    <col min="11263" max="11263" width="18.7109375" style="10" customWidth="1"/>
    <col min="11264" max="11264" width="15.85546875" style="10" customWidth="1"/>
    <col min="11265" max="11265" width="38.28515625" style="10" bestFit="1" customWidth="1"/>
    <col min="11266" max="11266" width="30" style="10" customWidth="1"/>
    <col min="11267" max="11267" width="20.85546875" style="10" customWidth="1"/>
    <col min="11268" max="11268" width="17.7109375" style="10" customWidth="1"/>
    <col min="11269" max="11270" width="20.85546875" style="10" customWidth="1"/>
    <col min="11271" max="11271" width="13" style="10" bestFit="1" customWidth="1"/>
    <col min="11272" max="11272" width="15.140625" style="10" customWidth="1"/>
    <col min="11273" max="11273" width="44.5703125" style="10" customWidth="1"/>
    <col min="11274" max="11516" width="11.42578125" style="10"/>
    <col min="11517" max="11517" width="7.85546875" style="10" customWidth="1"/>
    <col min="11518" max="11518" width="19.5703125" style="10" customWidth="1"/>
    <col min="11519" max="11519" width="18.7109375" style="10" customWidth="1"/>
    <col min="11520" max="11520" width="15.85546875" style="10" customWidth="1"/>
    <col min="11521" max="11521" width="38.28515625" style="10" bestFit="1" customWidth="1"/>
    <col min="11522" max="11522" width="30" style="10" customWidth="1"/>
    <col min="11523" max="11523" width="20.85546875" style="10" customWidth="1"/>
    <col min="11524" max="11524" width="17.7109375" style="10" customWidth="1"/>
    <col min="11525" max="11526" width="20.85546875" style="10" customWidth="1"/>
    <col min="11527" max="11527" width="13" style="10" bestFit="1" customWidth="1"/>
    <col min="11528" max="11528" width="15.140625" style="10" customWidth="1"/>
    <col min="11529" max="11529" width="44.5703125" style="10" customWidth="1"/>
    <col min="11530" max="11772" width="11.42578125" style="10"/>
    <col min="11773" max="11773" width="7.85546875" style="10" customWidth="1"/>
    <col min="11774" max="11774" width="19.5703125" style="10" customWidth="1"/>
    <col min="11775" max="11775" width="18.7109375" style="10" customWidth="1"/>
    <col min="11776" max="11776" width="15.85546875" style="10" customWidth="1"/>
    <col min="11777" max="11777" width="38.28515625" style="10" bestFit="1" customWidth="1"/>
    <col min="11778" max="11778" width="30" style="10" customWidth="1"/>
    <col min="11779" max="11779" width="20.85546875" style="10" customWidth="1"/>
    <col min="11780" max="11780" width="17.7109375" style="10" customWidth="1"/>
    <col min="11781" max="11782" width="20.85546875" style="10" customWidth="1"/>
    <col min="11783" max="11783" width="13" style="10" bestFit="1" customWidth="1"/>
    <col min="11784" max="11784" width="15.140625" style="10" customWidth="1"/>
    <col min="11785" max="11785" width="44.5703125" style="10" customWidth="1"/>
    <col min="11786" max="12028" width="11.42578125" style="10"/>
    <col min="12029" max="12029" width="7.85546875" style="10" customWidth="1"/>
    <col min="12030" max="12030" width="19.5703125" style="10" customWidth="1"/>
    <col min="12031" max="12031" width="18.7109375" style="10" customWidth="1"/>
    <col min="12032" max="12032" width="15.85546875" style="10" customWidth="1"/>
    <col min="12033" max="12033" width="38.28515625" style="10" bestFit="1" customWidth="1"/>
    <col min="12034" max="12034" width="30" style="10" customWidth="1"/>
    <col min="12035" max="12035" width="20.85546875" style="10" customWidth="1"/>
    <col min="12036" max="12036" width="17.7109375" style="10" customWidth="1"/>
    <col min="12037" max="12038" width="20.85546875" style="10" customWidth="1"/>
    <col min="12039" max="12039" width="13" style="10" bestFit="1" customWidth="1"/>
    <col min="12040" max="12040" width="15.140625" style="10" customWidth="1"/>
    <col min="12041" max="12041" width="44.5703125" style="10" customWidth="1"/>
    <col min="12042" max="12284" width="11.42578125" style="10"/>
    <col min="12285" max="12285" width="7.85546875" style="10" customWidth="1"/>
    <col min="12286" max="12286" width="19.5703125" style="10" customWidth="1"/>
    <col min="12287" max="12287" width="18.7109375" style="10" customWidth="1"/>
    <col min="12288" max="12288" width="15.85546875" style="10" customWidth="1"/>
    <col min="12289" max="12289" width="38.28515625" style="10" bestFit="1" customWidth="1"/>
    <col min="12290" max="12290" width="30" style="10" customWidth="1"/>
    <col min="12291" max="12291" width="20.85546875" style="10" customWidth="1"/>
    <col min="12292" max="12292" width="17.7109375" style="10" customWidth="1"/>
    <col min="12293" max="12294" width="20.85546875" style="10" customWidth="1"/>
    <col min="12295" max="12295" width="13" style="10" bestFit="1" customWidth="1"/>
    <col min="12296" max="12296" width="15.140625" style="10" customWidth="1"/>
    <col min="12297" max="12297" width="44.5703125" style="10" customWidth="1"/>
    <col min="12298" max="12540" width="11.42578125" style="10"/>
    <col min="12541" max="12541" width="7.85546875" style="10" customWidth="1"/>
    <col min="12542" max="12542" width="19.5703125" style="10" customWidth="1"/>
    <col min="12543" max="12543" width="18.7109375" style="10" customWidth="1"/>
    <col min="12544" max="12544" width="15.85546875" style="10" customWidth="1"/>
    <col min="12545" max="12545" width="38.28515625" style="10" bestFit="1" customWidth="1"/>
    <col min="12546" max="12546" width="30" style="10" customWidth="1"/>
    <col min="12547" max="12547" width="20.85546875" style="10" customWidth="1"/>
    <col min="12548" max="12548" width="17.7109375" style="10" customWidth="1"/>
    <col min="12549" max="12550" width="20.85546875" style="10" customWidth="1"/>
    <col min="12551" max="12551" width="13" style="10" bestFit="1" customWidth="1"/>
    <col min="12552" max="12552" width="15.140625" style="10" customWidth="1"/>
    <col min="12553" max="12553" width="44.5703125" style="10" customWidth="1"/>
    <col min="12554" max="12796" width="11.42578125" style="10"/>
    <col min="12797" max="12797" width="7.85546875" style="10" customWidth="1"/>
    <col min="12798" max="12798" width="19.5703125" style="10" customWidth="1"/>
    <col min="12799" max="12799" width="18.7109375" style="10" customWidth="1"/>
    <col min="12800" max="12800" width="15.85546875" style="10" customWidth="1"/>
    <col min="12801" max="12801" width="38.28515625" style="10" bestFit="1" customWidth="1"/>
    <col min="12802" max="12802" width="30" style="10" customWidth="1"/>
    <col min="12803" max="12803" width="20.85546875" style="10" customWidth="1"/>
    <col min="12804" max="12804" width="17.7109375" style="10" customWidth="1"/>
    <col min="12805" max="12806" width="20.85546875" style="10" customWidth="1"/>
    <col min="12807" max="12807" width="13" style="10" bestFit="1" customWidth="1"/>
    <col min="12808" max="12808" width="15.140625" style="10" customWidth="1"/>
    <col min="12809" max="12809" width="44.5703125" style="10" customWidth="1"/>
    <col min="12810" max="13052" width="11.42578125" style="10"/>
    <col min="13053" max="13053" width="7.85546875" style="10" customWidth="1"/>
    <col min="13054" max="13054" width="19.5703125" style="10" customWidth="1"/>
    <col min="13055" max="13055" width="18.7109375" style="10" customWidth="1"/>
    <col min="13056" max="13056" width="15.85546875" style="10" customWidth="1"/>
    <col min="13057" max="13057" width="38.28515625" style="10" bestFit="1" customWidth="1"/>
    <col min="13058" max="13058" width="30" style="10" customWidth="1"/>
    <col min="13059" max="13059" width="20.85546875" style="10" customWidth="1"/>
    <col min="13060" max="13060" width="17.7109375" style="10" customWidth="1"/>
    <col min="13061" max="13062" width="20.85546875" style="10" customWidth="1"/>
    <col min="13063" max="13063" width="13" style="10" bestFit="1" customWidth="1"/>
    <col min="13064" max="13064" width="15.140625" style="10" customWidth="1"/>
    <col min="13065" max="13065" width="44.5703125" style="10" customWidth="1"/>
    <col min="13066" max="13308" width="11.42578125" style="10"/>
    <col min="13309" max="13309" width="7.85546875" style="10" customWidth="1"/>
    <col min="13310" max="13310" width="19.5703125" style="10" customWidth="1"/>
    <col min="13311" max="13311" width="18.7109375" style="10" customWidth="1"/>
    <col min="13312" max="13312" width="15.85546875" style="10" customWidth="1"/>
    <col min="13313" max="13313" width="38.28515625" style="10" bestFit="1" customWidth="1"/>
    <col min="13314" max="13314" width="30" style="10" customWidth="1"/>
    <col min="13315" max="13315" width="20.85546875" style="10" customWidth="1"/>
    <col min="13316" max="13316" width="17.7109375" style="10" customWidth="1"/>
    <col min="13317" max="13318" width="20.85546875" style="10" customWidth="1"/>
    <col min="13319" max="13319" width="13" style="10" bestFit="1" customWidth="1"/>
    <col min="13320" max="13320" width="15.140625" style="10" customWidth="1"/>
    <col min="13321" max="13321" width="44.5703125" style="10" customWidth="1"/>
    <col min="13322" max="13564" width="11.42578125" style="10"/>
    <col min="13565" max="13565" width="7.85546875" style="10" customWidth="1"/>
    <col min="13566" max="13566" width="19.5703125" style="10" customWidth="1"/>
    <col min="13567" max="13567" width="18.7109375" style="10" customWidth="1"/>
    <col min="13568" max="13568" width="15.85546875" style="10" customWidth="1"/>
    <col min="13569" max="13569" width="38.28515625" style="10" bestFit="1" customWidth="1"/>
    <col min="13570" max="13570" width="30" style="10" customWidth="1"/>
    <col min="13571" max="13571" width="20.85546875" style="10" customWidth="1"/>
    <col min="13572" max="13572" width="17.7109375" style="10" customWidth="1"/>
    <col min="13573" max="13574" width="20.85546875" style="10" customWidth="1"/>
    <col min="13575" max="13575" width="13" style="10" bestFit="1" customWidth="1"/>
    <col min="13576" max="13576" width="15.140625" style="10" customWidth="1"/>
    <col min="13577" max="13577" width="44.5703125" style="10" customWidth="1"/>
    <col min="13578" max="13820" width="11.42578125" style="10"/>
    <col min="13821" max="13821" width="7.85546875" style="10" customWidth="1"/>
    <col min="13822" max="13822" width="19.5703125" style="10" customWidth="1"/>
    <col min="13823" max="13823" width="18.7109375" style="10" customWidth="1"/>
    <col min="13824" max="13824" width="15.85546875" style="10" customWidth="1"/>
    <col min="13825" max="13825" width="38.28515625" style="10" bestFit="1" customWidth="1"/>
    <col min="13826" max="13826" width="30" style="10" customWidth="1"/>
    <col min="13827" max="13827" width="20.85546875" style="10" customWidth="1"/>
    <col min="13828" max="13828" width="17.7109375" style="10" customWidth="1"/>
    <col min="13829" max="13830" width="20.85546875" style="10" customWidth="1"/>
    <col min="13831" max="13831" width="13" style="10" bestFit="1" customWidth="1"/>
    <col min="13832" max="13832" width="15.140625" style="10" customWidth="1"/>
    <col min="13833" max="13833" width="44.5703125" style="10" customWidth="1"/>
    <col min="13834" max="14076" width="11.42578125" style="10"/>
    <col min="14077" max="14077" width="7.85546875" style="10" customWidth="1"/>
    <col min="14078" max="14078" width="19.5703125" style="10" customWidth="1"/>
    <col min="14079" max="14079" width="18.7109375" style="10" customWidth="1"/>
    <col min="14080" max="14080" width="15.85546875" style="10" customWidth="1"/>
    <col min="14081" max="14081" width="38.28515625" style="10" bestFit="1" customWidth="1"/>
    <col min="14082" max="14082" width="30" style="10" customWidth="1"/>
    <col min="14083" max="14083" width="20.85546875" style="10" customWidth="1"/>
    <col min="14084" max="14084" width="17.7109375" style="10" customWidth="1"/>
    <col min="14085" max="14086" width="20.85546875" style="10" customWidth="1"/>
    <col min="14087" max="14087" width="13" style="10" bestFit="1" customWidth="1"/>
    <col min="14088" max="14088" width="15.140625" style="10" customWidth="1"/>
    <col min="14089" max="14089" width="44.5703125" style="10" customWidth="1"/>
    <col min="14090" max="14332" width="11.42578125" style="10"/>
    <col min="14333" max="14333" width="7.85546875" style="10" customWidth="1"/>
    <col min="14334" max="14334" width="19.5703125" style="10" customWidth="1"/>
    <col min="14335" max="14335" width="18.7109375" style="10" customWidth="1"/>
    <col min="14336" max="14336" width="15.85546875" style="10" customWidth="1"/>
    <col min="14337" max="14337" width="38.28515625" style="10" bestFit="1" customWidth="1"/>
    <col min="14338" max="14338" width="30" style="10" customWidth="1"/>
    <col min="14339" max="14339" width="20.85546875" style="10" customWidth="1"/>
    <col min="14340" max="14340" width="17.7109375" style="10" customWidth="1"/>
    <col min="14341" max="14342" width="20.85546875" style="10" customWidth="1"/>
    <col min="14343" max="14343" width="13" style="10" bestFit="1" customWidth="1"/>
    <col min="14344" max="14344" width="15.140625" style="10" customWidth="1"/>
    <col min="14345" max="14345" width="44.5703125" style="10" customWidth="1"/>
    <col min="14346" max="14588" width="11.42578125" style="10"/>
    <col min="14589" max="14589" width="7.85546875" style="10" customWidth="1"/>
    <col min="14590" max="14590" width="19.5703125" style="10" customWidth="1"/>
    <col min="14591" max="14591" width="18.7109375" style="10" customWidth="1"/>
    <col min="14592" max="14592" width="15.85546875" style="10" customWidth="1"/>
    <col min="14593" max="14593" width="38.28515625" style="10" bestFit="1" customWidth="1"/>
    <col min="14594" max="14594" width="30" style="10" customWidth="1"/>
    <col min="14595" max="14595" width="20.85546875" style="10" customWidth="1"/>
    <col min="14596" max="14596" width="17.7109375" style="10" customWidth="1"/>
    <col min="14597" max="14598" width="20.85546875" style="10" customWidth="1"/>
    <col min="14599" max="14599" width="13" style="10" bestFit="1" customWidth="1"/>
    <col min="14600" max="14600" width="15.140625" style="10" customWidth="1"/>
    <col min="14601" max="14601" width="44.5703125" style="10" customWidth="1"/>
    <col min="14602" max="14844" width="11.42578125" style="10"/>
    <col min="14845" max="14845" width="7.85546875" style="10" customWidth="1"/>
    <col min="14846" max="14846" width="19.5703125" style="10" customWidth="1"/>
    <col min="14847" max="14847" width="18.7109375" style="10" customWidth="1"/>
    <col min="14848" max="14848" width="15.85546875" style="10" customWidth="1"/>
    <col min="14849" max="14849" width="38.28515625" style="10" bestFit="1" customWidth="1"/>
    <col min="14850" max="14850" width="30" style="10" customWidth="1"/>
    <col min="14851" max="14851" width="20.85546875" style="10" customWidth="1"/>
    <col min="14852" max="14852" width="17.7109375" style="10" customWidth="1"/>
    <col min="14853" max="14854" width="20.85546875" style="10" customWidth="1"/>
    <col min="14855" max="14855" width="13" style="10" bestFit="1" customWidth="1"/>
    <col min="14856" max="14856" width="15.140625" style="10" customWidth="1"/>
    <col min="14857" max="14857" width="44.5703125" style="10" customWidth="1"/>
    <col min="14858" max="15100" width="11.42578125" style="10"/>
    <col min="15101" max="15101" width="7.85546875" style="10" customWidth="1"/>
    <col min="15102" max="15102" width="19.5703125" style="10" customWidth="1"/>
    <col min="15103" max="15103" width="18.7109375" style="10" customWidth="1"/>
    <col min="15104" max="15104" width="15.85546875" style="10" customWidth="1"/>
    <col min="15105" max="15105" width="38.28515625" style="10" bestFit="1" customWidth="1"/>
    <col min="15106" max="15106" width="30" style="10" customWidth="1"/>
    <col min="15107" max="15107" width="20.85546875" style="10" customWidth="1"/>
    <col min="15108" max="15108" width="17.7109375" style="10" customWidth="1"/>
    <col min="15109" max="15110" width="20.85546875" style="10" customWidth="1"/>
    <col min="15111" max="15111" width="13" style="10" bestFit="1" customWidth="1"/>
    <col min="15112" max="15112" width="15.140625" style="10" customWidth="1"/>
    <col min="15113" max="15113" width="44.5703125" style="10" customWidth="1"/>
    <col min="15114" max="15356" width="11.42578125" style="10"/>
    <col min="15357" max="15357" width="7.85546875" style="10" customWidth="1"/>
    <col min="15358" max="15358" width="19.5703125" style="10" customWidth="1"/>
    <col min="15359" max="15359" width="18.7109375" style="10" customWidth="1"/>
    <col min="15360" max="15360" width="15.85546875" style="10" customWidth="1"/>
    <col min="15361" max="15361" width="38.28515625" style="10" bestFit="1" customWidth="1"/>
    <col min="15362" max="15362" width="30" style="10" customWidth="1"/>
    <col min="15363" max="15363" width="20.85546875" style="10" customWidth="1"/>
    <col min="15364" max="15364" width="17.7109375" style="10" customWidth="1"/>
    <col min="15365" max="15366" width="20.85546875" style="10" customWidth="1"/>
    <col min="15367" max="15367" width="13" style="10" bestFit="1" customWidth="1"/>
    <col min="15368" max="15368" width="15.140625" style="10" customWidth="1"/>
    <col min="15369" max="15369" width="44.5703125" style="10" customWidth="1"/>
    <col min="15370" max="15612" width="11.42578125" style="10"/>
    <col min="15613" max="15613" width="7.85546875" style="10" customWidth="1"/>
    <col min="15614" max="15614" width="19.5703125" style="10" customWidth="1"/>
    <col min="15615" max="15615" width="18.7109375" style="10" customWidth="1"/>
    <col min="15616" max="15616" width="15.85546875" style="10" customWidth="1"/>
    <col min="15617" max="15617" width="38.28515625" style="10" bestFit="1" customWidth="1"/>
    <col min="15618" max="15618" width="30" style="10" customWidth="1"/>
    <col min="15619" max="15619" width="20.85546875" style="10" customWidth="1"/>
    <col min="15620" max="15620" width="17.7109375" style="10" customWidth="1"/>
    <col min="15621" max="15622" width="20.85546875" style="10" customWidth="1"/>
    <col min="15623" max="15623" width="13" style="10" bestFit="1" customWidth="1"/>
    <col min="15624" max="15624" width="15.140625" style="10" customWidth="1"/>
    <col min="15625" max="15625" width="44.5703125" style="10" customWidth="1"/>
    <col min="15626" max="15868" width="11.42578125" style="10"/>
    <col min="15869" max="15869" width="7.85546875" style="10" customWidth="1"/>
    <col min="15870" max="15870" width="19.5703125" style="10" customWidth="1"/>
    <col min="15871" max="15871" width="18.7109375" style="10" customWidth="1"/>
    <col min="15872" max="15872" width="15.85546875" style="10" customWidth="1"/>
    <col min="15873" max="15873" width="38.28515625" style="10" bestFit="1" customWidth="1"/>
    <col min="15874" max="15874" width="30" style="10" customWidth="1"/>
    <col min="15875" max="15875" width="20.85546875" style="10" customWidth="1"/>
    <col min="15876" max="15876" width="17.7109375" style="10" customWidth="1"/>
    <col min="15877" max="15878" width="20.85546875" style="10" customWidth="1"/>
    <col min="15879" max="15879" width="13" style="10" bestFit="1" customWidth="1"/>
    <col min="15880" max="15880" width="15.140625" style="10" customWidth="1"/>
    <col min="15881" max="15881" width="44.5703125" style="10" customWidth="1"/>
    <col min="15882" max="16124" width="11.42578125" style="10"/>
    <col min="16125" max="16125" width="7.85546875" style="10" customWidth="1"/>
    <col min="16126" max="16126" width="19.5703125" style="10" customWidth="1"/>
    <col min="16127" max="16127" width="18.7109375" style="10" customWidth="1"/>
    <col min="16128" max="16128" width="15.85546875" style="10" customWidth="1"/>
    <col min="16129" max="16129" width="38.28515625" style="10" bestFit="1" customWidth="1"/>
    <col min="16130" max="16130" width="30" style="10" customWidth="1"/>
    <col min="16131" max="16131" width="20.85546875" style="10" customWidth="1"/>
    <col min="16132" max="16132" width="17.7109375" style="10" customWidth="1"/>
    <col min="16133" max="16134" width="20.85546875" style="10" customWidth="1"/>
    <col min="16135" max="16135" width="13" style="10" bestFit="1" customWidth="1"/>
    <col min="16136" max="16136" width="15.140625" style="10" customWidth="1"/>
    <col min="16137" max="16137" width="44.5703125" style="10" customWidth="1"/>
    <col min="16138" max="16384" width="11.42578125" style="10"/>
  </cols>
  <sheetData>
    <row r="1" spans="3:18">
      <c r="C1" s="72"/>
      <c r="D1" s="73"/>
      <c r="E1" s="73"/>
      <c r="F1" s="73"/>
      <c r="G1" s="73"/>
      <c r="H1" s="73"/>
      <c r="I1" s="73"/>
      <c r="J1" s="73"/>
      <c r="K1" s="73"/>
      <c r="L1" s="73"/>
      <c r="M1" s="73"/>
      <c r="N1" s="73"/>
      <c r="O1" s="73"/>
      <c r="P1" s="74"/>
    </row>
    <row r="2" spans="3:18" ht="71.25" customHeight="1">
      <c r="C2" s="75"/>
      <c r="D2" s="76"/>
      <c r="E2" s="76"/>
      <c r="F2" s="76"/>
      <c r="G2" s="76"/>
      <c r="H2" s="76"/>
      <c r="I2" s="76"/>
      <c r="J2" s="76"/>
      <c r="K2" s="76"/>
      <c r="L2" s="76"/>
      <c r="M2" s="76"/>
      <c r="N2" s="76"/>
      <c r="O2" s="76"/>
      <c r="P2" s="77"/>
    </row>
    <row r="3" spans="3:18" ht="21.95" customHeight="1">
      <c r="C3" s="78"/>
      <c r="D3" s="79"/>
      <c r="E3" s="79"/>
      <c r="F3" s="79"/>
      <c r="G3" s="79"/>
      <c r="H3" s="79"/>
      <c r="I3" s="79"/>
      <c r="J3" s="79"/>
      <c r="K3" s="79"/>
      <c r="L3" s="79"/>
      <c r="M3" s="79"/>
      <c r="N3" s="79"/>
      <c r="O3" s="79"/>
      <c r="P3" s="11"/>
    </row>
    <row r="4" spans="3:18" ht="69.75" customHeight="1">
      <c r="C4" s="80" t="s">
        <v>29</v>
      </c>
      <c r="D4" s="81"/>
      <c r="E4" s="82"/>
      <c r="F4" s="83" t="s">
        <v>591</v>
      </c>
      <c r="G4" s="83"/>
      <c r="H4" s="83"/>
      <c r="I4" s="84"/>
      <c r="J4" s="85"/>
      <c r="K4" s="85"/>
      <c r="L4" s="85"/>
      <c r="M4" s="85"/>
      <c r="N4" s="85"/>
      <c r="O4" s="85"/>
      <c r="P4" s="86"/>
    </row>
    <row r="5" spans="3:18" ht="21.95" customHeight="1">
      <c r="C5" s="13"/>
      <c r="D5" s="14"/>
      <c r="E5" s="14"/>
      <c r="F5" s="15"/>
      <c r="G5" s="15"/>
      <c r="H5" s="15"/>
      <c r="I5" s="15"/>
      <c r="J5" s="15"/>
      <c r="K5" s="15"/>
      <c r="L5" s="15"/>
      <c r="M5" s="15"/>
      <c r="N5" s="15"/>
      <c r="O5" s="15"/>
      <c r="P5" s="11"/>
    </row>
    <row r="6" spans="3:18" ht="20.100000000000001" customHeight="1">
      <c r="C6" s="16" t="s">
        <v>30</v>
      </c>
      <c r="D6" s="16"/>
      <c r="E6" s="17"/>
      <c r="F6" s="87">
        <v>46001</v>
      </c>
      <c r="G6" s="88"/>
      <c r="H6" s="88"/>
      <c r="I6" s="18"/>
      <c r="J6" s="18"/>
      <c r="K6" s="15"/>
      <c r="L6" s="15"/>
      <c r="M6" s="15"/>
      <c r="N6" s="15"/>
      <c r="O6" s="15"/>
      <c r="P6" s="11"/>
    </row>
    <row r="7" spans="3:18" ht="21.95" customHeight="1">
      <c r="C7" s="19"/>
      <c r="D7" s="20"/>
      <c r="E7" s="21"/>
      <c r="F7" s="15"/>
      <c r="G7" s="15"/>
      <c r="H7" s="15"/>
      <c r="I7" s="15"/>
      <c r="J7" s="15"/>
      <c r="K7" s="15"/>
      <c r="L7" s="15"/>
      <c r="M7" s="15"/>
      <c r="N7" s="15"/>
      <c r="O7" s="15"/>
      <c r="P7" s="11"/>
    </row>
    <row r="8" spans="3:18" ht="20.100000000000001" customHeight="1">
      <c r="C8" s="68" t="s">
        <v>31</v>
      </c>
      <c r="D8" s="68"/>
      <c r="E8" s="68"/>
      <c r="F8" s="69" t="s">
        <v>46</v>
      </c>
      <c r="G8" s="70"/>
      <c r="H8" s="71"/>
      <c r="I8" s="15"/>
      <c r="J8" s="15"/>
      <c r="K8" s="15"/>
      <c r="L8" s="15"/>
      <c r="M8" s="15"/>
      <c r="N8" s="15"/>
      <c r="O8" s="15"/>
      <c r="P8" s="11"/>
    </row>
    <row r="9" spans="3:18" ht="21.95" customHeight="1" thickBot="1">
      <c r="C9" s="22"/>
      <c r="D9" s="15"/>
      <c r="E9" s="15"/>
      <c r="F9" s="15"/>
      <c r="G9" s="15"/>
      <c r="H9" s="15"/>
      <c r="I9" s="15"/>
      <c r="J9" s="15"/>
      <c r="K9" s="15"/>
      <c r="L9" s="42"/>
      <c r="M9" s="42"/>
      <c r="N9" s="42"/>
      <c r="O9" s="42"/>
      <c r="P9" s="11"/>
    </row>
    <row r="10" spans="3:18" s="24" customFormat="1" ht="80.25" customHeight="1" thickBot="1">
      <c r="C10" s="23" t="s">
        <v>32</v>
      </c>
      <c r="D10" s="23" t="s">
        <v>33</v>
      </c>
      <c r="E10" s="23" t="s">
        <v>34</v>
      </c>
      <c r="F10" s="23" t="s">
        <v>35</v>
      </c>
      <c r="G10" s="23" t="s">
        <v>36</v>
      </c>
      <c r="H10" s="23" t="s">
        <v>37</v>
      </c>
      <c r="I10" s="23" t="s">
        <v>38</v>
      </c>
      <c r="J10" s="23" t="s">
        <v>39</v>
      </c>
      <c r="K10" s="23" t="s">
        <v>40</v>
      </c>
      <c r="L10" s="23" t="s">
        <v>41</v>
      </c>
      <c r="M10" s="23" t="s">
        <v>42</v>
      </c>
      <c r="N10" s="23" t="s">
        <v>564</v>
      </c>
      <c r="O10" s="23" t="s">
        <v>43</v>
      </c>
      <c r="P10" s="23" t="s">
        <v>44</v>
      </c>
      <c r="R10" s="53"/>
    </row>
    <row r="11" spans="3:18" s="25" customFormat="1" ht="15.75" thickBot="1">
      <c r="C11" s="43">
        <v>3</v>
      </c>
      <c r="D11" s="44">
        <v>4</v>
      </c>
      <c r="E11" s="44">
        <v>5</v>
      </c>
      <c r="F11" s="44">
        <v>6</v>
      </c>
      <c r="G11" s="43">
        <v>7</v>
      </c>
      <c r="H11" s="44">
        <v>8</v>
      </c>
      <c r="I11" s="44">
        <v>9</v>
      </c>
      <c r="J11" s="44">
        <v>10</v>
      </c>
      <c r="K11" s="43">
        <v>11</v>
      </c>
      <c r="L11" s="44">
        <v>12</v>
      </c>
      <c r="M11" s="44">
        <v>13</v>
      </c>
      <c r="N11" s="45">
        <v>14</v>
      </c>
      <c r="O11" s="43">
        <v>15</v>
      </c>
      <c r="P11" s="44">
        <v>16</v>
      </c>
    </row>
    <row r="12" spans="3:18" s="12" customFormat="1" ht="293.10000000000002" customHeight="1" thickBot="1">
      <c r="C12" s="47">
        <v>1</v>
      </c>
      <c r="D12" s="27" t="s">
        <v>245</v>
      </c>
      <c r="E12" s="27" t="s">
        <v>47</v>
      </c>
      <c r="F12" s="27">
        <v>52194004</v>
      </c>
      <c r="G12" s="27" t="s">
        <v>246</v>
      </c>
      <c r="H12" s="27" t="s">
        <v>247</v>
      </c>
      <c r="I12" s="48" t="s">
        <v>248</v>
      </c>
      <c r="J12" s="61" t="s">
        <v>555</v>
      </c>
      <c r="K12" s="61" t="s">
        <v>562</v>
      </c>
      <c r="L12" s="61" t="s">
        <v>563</v>
      </c>
      <c r="M12" s="37">
        <v>2310420</v>
      </c>
      <c r="N12" s="37">
        <v>1133206</v>
      </c>
      <c r="O12" s="55" t="s">
        <v>592</v>
      </c>
      <c r="P12" s="56" t="s">
        <v>505</v>
      </c>
    </row>
    <row r="13" spans="3:18" s="12" customFormat="1" ht="293.10000000000002" customHeight="1" thickBot="1">
      <c r="C13" s="49">
        <v>2</v>
      </c>
      <c r="D13" s="38" t="s">
        <v>249</v>
      </c>
      <c r="E13" s="38" t="s">
        <v>48</v>
      </c>
      <c r="F13" s="38">
        <v>52267766</v>
      </c>
      <c r="G13" s="38" t="s">
        <v>250</v>
      </c>
      <c r="H13" s="38" t="s">
        <v>251</v>
      </c>
      <c r="I13" s="50" t="s">
        <v>248</v>
      </c>
      <c r="J13" s="61" t="s">
        <v>555</v>
      </c>
      <c r="K13" s="61" t="s">
        <v>562</v>
      </c>
      <c r="L13" s="61" t="s">
        <v>563</v>
      </c>
      <c r="M13" s="39">
        <v>8001180</v>
      </c>
      <c r="N13" s="39">
        <v>3382317</v>
      </c>
      <c r="O13" s="54" t="s">
        <v>592</v>
      </c>
      <c r="P13" s="57" t="s">
        <v>505</v>
      </c>
    </row>
    <row r="14" spans="3:18" s="12" customFormat="1" ht="293.10000000000002" customHeight="1" thickBot="1">
      <c r="C14" s="49">
        <v>3</v>
      </c>
      <c r="D14" s="38" t="s">
        <v>252</v>
      </c>
      <c r="E14" s="38" t="s">
        <v>49</v>
      </c>
      <c r="F14" s="38">
        <v>1019054129</v>
      </c>
      <c r="G14" s="38" t="s">
        <v>253</v>
      </c>
      <c r="H14" s="38" t="s">
        <v>254</v>
      </c>
      <c r="I14" s="50" t="s">
        <v>248</v>
      </c>
      <c r="J14" s="61" t="s">
        <v>555</v>
      </c>
      <c r="K14" s="61" t="s">
        <v>562</v>
      </c>
      <c r="L14" s="61" t="s">
        <v>563</v>
      </c>
      <c r="M14" s="39">
        <v>22158960</v>
      </c>
      <c r="N14" s="39">
        <v>8401940</v>
      </c>
      <c r="O14" s="54" t="s">
        <v>592</v>
      </c>
      <c r="P14" s="57" t="s">
        <v>505</v>
      </c>
    </row>
    <row r="15" spans="3:18" s="12" customFormat="1" ht="293.10000000000002" customHeight="1" thickBot="1">
      <c r="C15" s="49">
        <v>4</v>
      </c>
      <c r="D15" s="38" t="s">
        <v>245</v>
      </c>
      <c r="E15" s="38" t="s">
        <v>50</v>
      </c>
      <c r="F15" s="38">
        <v>1020736083</v>
      </c>
      <c r="G15" s="38" t="s">
        <v>255</v>
      </c>
      <c r="H15" s="38" t="s">
        <v>251</v>
      </c>
      <c r="I15" s="50" t="s">
        <v>248</v>
      </c>
      <c r="J15" s="61" t="s">
        <v>555</v>
      </c>
      <c r="K15" s="61" t="s">
        <v>562</v>
      </c>
      <c r="L15" s="61" t="s">
        <v>563</v>
      </c>
      <c r="M15" s="39">
        <v>6764634</v>
      </c>
      <c r="N15" s="39">
        <v>3382317</v>
      </c>
      <c r="O15" s="54" t="s">
        <v>592</v>
      </c>
      <c r="P15" s="57" t="s">
        <v>505</v>
      </c>
    </row>
    <row r="16" spans="3:18" s="12" customFormat="1" ht="293.10000000000002" customHeight="1" thickBot="1">
      <c r="C16" s="49">
        <v>5</v>
      </c>
      <c r="D16" s="38" t="s">
        <v>256</v>
      </c>
      <c r="E16" s="38" t="s">
        <v>51</v>
      </c>
      <c r="F16" s="38">
        <v>91222410</v>
      </c>
      <c r="G16" s="38" t="s">
        <v>257</v>
      </c>
      <c r="H16" s="38" t="s">
        <v>258</v>
      </c>
      <c r="I16" s="50" t="s">
        <v>248</v>
      </c>
      <c r="J16" s="61" t="s">
        <v>555</v>
      </c>
      <c r="K16" s="61" t="s">
        <v>562</v>
      </c>
      <c r="L16" s="61" t="s">
        <v>563</v>
      </c>
      <c r="M16" s="39">
        <v>5736300</v>
      </c>
      <c r="N16" s="39">
        <v>0</v>
      </c>
      <c r="O16" s="54" t="s">
        <v>592</v>
      </c>
      <c r="P16" s="57" t="s">
        <v>505</v>
      </c>
    </row>
    <row r="17" spans="3:16" s="12" customFormat="1" ht="293.10000000000002" customHeight="1" thickBot="1">
      <c r="C17" s="49">
        <v>6</v>
      </c>
      <c r="D17" s="38" t="s">
        <v>256</v>
      </c>
      <c r="E17" s="38" t="s">
        <v>52</v>
      </c>
      <c r="F17" s="38">
        <v>7168178</v>
      </c>
      <c r="G17" s="38" t="s">
        <v>259</v>
      </c>
      <c r="H17" s="38" t="s">
        <v>258</v>
      </c>
      <c r="I17" s="50" t="s">
        <v>248</v>
      </c>
      <c r="J17" s="61" t="s">
        <v>555</v>
      </c>
      <c r="K17" s="61" t="s">
        <v>562</v>
      </c>
      <c r="L17" s="61" t="s">
        <v>563</v>
      </c>
      <c r="M17" s="39">
        <v>11090180</v>
      </c>
      <c r="N17" s="39">
        <v>1329193</v>
      </c>
      <c r="O17" s="54" t="s">
        <v>592</v>
      </c>
      <c r="P17" s="57" t="s">
        <v>505</v>
      </c>
    </row>
    <row r="18" spans="3:16" s="12" customFormat="1" ht="293.10000000000002" customHeight="1" thickBot="1">
      <c r="C18" s="49">
        <v>7</v>
      </c>
      <c r="D18" s="38" t="s">
        <v>256</v>
      </c>
      <c r="E18" s="38" t="s">
        <v>53</v>
      </c>
      <c r="F18" s="38">
        <v>1110505406</v>
      </c>
      <c r="G18" s="38" t="s">
        <v>260</v>
      </c>
      <c r="H18" s="38" t="s">
        <v>258</v>
      </c>
      <c r="I18" s="50" t="s">
        <v>248</v>
      </c>
      <c r="J18" s="61" t="s">
        <v>555</v>
      </c>
      <c r="K18" s="61" t="s">
        <v>562</v>
      </c>
      <c r="L18" s="61" t="s">
        <v>563</v>
      </c>
      <c r="M18" s="39">
        <v>13862725</v>
      </c>
      <c r="N18" s="39">
        <v>5019262.5</v>
      </c>
      <c r="O18" s="54" t="s">
        <v>592</v>
      </c>
      <c r="P18" s="57" t="s">
        <v>505</v>
      </c>
    </row>
    <row r="19" spans="3:16" s="12" customFormat="1" ht="293.10000000000002" customHeight="1" thickBot="1">
      <c r="C19" s="49">
        <v>8</v>
      </c>
      <c r="D19" s="38" t="s">
        <v>261</v>
      </c>
      <c r="E19" s="38" t="s">
        <v>54</v>
      </c>
      <c r="F19" s="38">
        <v>11229879</v>
      </c>
      <c r="G19" s="38" t="s">
        <v>262</v>
      </c>
      <c r="H19" s="38" t="s">
        <v>254</v>
      </c>
      <c r="I19" s="50" t="s">
        <v>248</v>
      </c>
      <c r="J19" s="61" t="s">
        <v>555</v>
      </c>
      <c r="K19" s="61" t="s">
        <v>562</v>
      </c>
      <c r="L19" s="61" t="s">
        <v>563</v>
      </c>
      <c r="M19" s="39">
        <v>15695930</v>
      </c>
      <c r="N19" s="39">
        <v>3231515</v>
      </c>
      <c r="O19" s="54" t="s">
        <v>592</v>
      </c>
      <c r="P19" s="57" t="s">
        <v>505</v>
      </c>
    </row>
    <row r="20" spans="3:16" s="12" customFormat="1" ht="293.10000000000002" customHeight="1" thickBot="1">
      <c r="C20" s="49">
        <v>9</v>
      </c>
      <c r="D20" s="38" t="s">
        <v>510</v>
      </c>
      <c r="E20" s="38" t="s">
        <v>55</v>
      </c>
      <c r="F20" s="38">
        <v>52820932</v>
      </c>
      <c r="G20" s="38" t="s">
        <v>264</v>
      </c>
      <c r="H20" s="38" t="s">
        <v>265</v>
      </c>
      <c r="I20" s="50" t="s">
        <v>248</v>
      </c>
      <c r="J20" s="61" t="s">
        <v>555</v>
      </c>
      <c r="K20" s="61" t="s">
        <v>562</v>
      </c>
      <c r="L20" s="61" t="s">
        <v>563</v>
      </c>
      <c r="M20" s="39">
        <v>1921566</v>
      </c>
      <c r="N20" s="39">
        <v>960783</v>
      </c>
      <c r="O20" s="54" t="s">
        <v>592</v>
      </c>
      <c r="P20" s="57" t="s">
        <v>505</v>
      </c>
    </row>
    <row r="21" spans="3:16" s="12" customFormat="1" ht="293.10000000000002" customHeight="1" thickBot="1">
      <c r="C21" s="49">
        <v>10</v>
      </c>
      <c r="D21" s="38" t="s">
        <v>267</v>
      </c>
      <c r="E21" s="38" t="s">
        <v>56</v>
      </c>
      <c r="F21" s="38">
        <v>53047832</v>
      </c>
      <c r="G21" s="38" t="s">
        <v>268</v>
      </c>
      <c r="H21" s="38" t="s">
        <v>265</v>
      </c>
      <c r="I21" s="50" t="s">
        <v>248</v>
      </c>
      <c r="J21" s="61" t="s">
        <v>555</v>
      </c>
      <c r="K21" s="61" t="s">
        <v>562</v>
      </c>
      <c r="L21" s="61" t="s">
        <v>563</v>
      </c>
      <c r="M21" s="39">
        <v>2169510</v>
      </c>
      <c r="N21" s="39">
        <v>1084755</v>
      </c>
      <c r="O21" s="54" t="s">
        <v>592</v>
      </c>
      <c r="P21" s="57" t="s">
        <v>505</v>
      </c>
    </row>
    <row r="22" spans="3:16" s="12" customFormat="1" ht="293.10000000000002" customHeight="1" thickBot="1">
      <c r="C22" s="49">
        <v>11</v>
      </c>
      <c r="D22" s="38" t="s">
        <v>249</v>
      </c>
      <c r="E22" s="38" t="s">
        <v>57</v>
      </c>
      <c r="F22" s="38">
        <v>52774692</v>
      </c>
      <c r="G22" s="38" t="s">
        <v>269</v>
      </c>
      <c r="H22" s="38" t="s">
        <v>247</v>
      </c>
      <c r="I22" s="50" t="s">
        <v>248</v>
      </c>
      <c r="J22" s="61" t="s">
        <v>555</v>
      </c>
      <c r="K22" s="61" t="s">
        <v>562</v>
      </c>
      <c r="L22" s="61" t="s">
        <v>563</v>
      </c>
      <c r="M22" s="39">
        <v>2046372</v>
      </c>
      <c r="N22" s="39">
        <v>1023186</v>
      </c>
      <c r="O22" s="54" t="s">
        <v>592</v>
      </c>
      <c r="P22" s="57" t="s">
        <v>505</v>
      </c>
    </row>
    <row r="23" spans="3:16" s="12" customFormat="1" ht="293.10000000000002" customHeight="1" thickBot="1">
      <c r="C23" s="49">
        <v>12</v>
      </c>
      <c r="D23" s="38" t="s">
        <v>256</v>
      </c>
      <c r="E23" s="38" t="s">
        <v>58</v>
      </c>
      <c r="F23" s="38">
        <v>52433932</v>
      </c>
      <c r="G23" s="38" t="s">
        <v>270</v>
      </c>
      <c r="H23" s="38" t="s">
        <v>271</v>
      </c>
      <c r="I23" s="50" t="s">
        <v>248</v>
      </c>
      <c r="J23" s="61" t="s">
        <v>555</v>
      </c>
      <c r="K23" s="61" t="s">
        <v>562</v>
      </c>
      <c r="L23" s="61" t="s">
        <v>563</v>
      </c>
      <c r="M23" s="39">
        <v>7447500</v>
      </c>
      <c r="N23" s="39">
        <v>0</v>
      </c>
      <c r="O23" s="54" t="s">
        <v>592</v>
      </c>
      <c r="P23" s="57" t="s">
        <v>505</v>
      </c>
    </row>
    <row r="24" spans="3:16" s="12" customFormat="1" ht="293.10000000000002" customHeight="1" thickBot="1">
      <c r="C24" s="49">
        <v>13</v>
      </c>
      <c r="D24" s="38" t="s">
        <v>256</v>
      </c>
      <c r="E24" s="38" t="s">
        <v>59</v>
      </c>
      <c r="F24" s="38">
        <v>79533314</v>
      </c>
      <c r="G24" s="38" t="s">
        <v>272</v>
      </c>
      <c r="H24" s="38" t="s">
        <v>273</v>
      </c>
      <c r="I24" s="50" t="s">
        <v>248</v>
      </c>
      <c r="J24" s="61" t="s">
        <v>555</v>
      </c>
      <c r="K24" s="61" t="s">
        <v>562</v>
      </c>
      <c r="L24" s="61" t="s">
        <v>563</v>
      </c>
      <c r="M24" s="39">
        <v>3723750</v>
      </c>
      <c r="N24" s="39">
        <v>1489500</v>
      </c>
      <c r="O24" s="54" t="s">
        <v>592</v>
      </c>
      <c r="P24" s="57" t="s">
        <v>505</v>
      </c>
    </row>
    <row r="25" spans="3:16" s="12" customFormat="1" ht="293.10000000000002" customHeight="1" thickBot="1">
      <c r="C25" s="49">
        <v>14</v>
      </c>
      <c r="D25" s="38" t="s">
        <v>267</v>
      </c>
      <c r="E25" s="38" t="s">
        <v>60</v>
      </c>
      <c r="F25" s="38">
        <v>52506295</v>
      </c>
      <c r="G25" s="38" t="s">
        <v>274</v>
      </c>
      <c r="H25" s="38" t="s">
        <v>247</v>
      </c>
      <c r="I25" s="50" t="s">
        <v>248</v>
      </c>
      <c r="J25" s="61" t="s">
        <v>555</v>
      </c>
      <c r="K25" s="61" t="s">
        <v>562</v>
      </c>
      <c r="L25" s="61" t="s">
        <v>563</v>
      </c>
      <c r="M25" s="39">
        <v>2640480</v>
      </c>
      <c r="N25" s="39">
        <v>1320240</v>
      </c>
      <c r="O25" s="54" t="s">
        <v>592</v>
      </c>
      <c r="P25" s="57" t="s">
        <v>505</v>
      </c>
    </row>
    <row r="26" spans="3:16" s="12" customFormat="1" ht="293.10000000000002" customHeight="1" thickBot="1">
      <c r="C26" s="49">
        <v>15</v>
      </c>
      <c r="D26" s="38" t="s">
        <v>256</v>
      </c>
      <c r="E26" s="38" t="s">
        <v>61</v>
      </c>
      <c r="F26" s="38">
        <v>52702291</v>
      </c>
      <c r="G26" s="38" t="s">
        <v>275</v>
      </c>
      <c r="H26" s="38" t="s">
        <v>276</v>
      </c>
      <c r="I26" s="50" t="s">
        <v>248</v>
      </c>
      <c r="J26" s="61" t="s">
        <v>555</v>
      </c>
      <c r="K26" s="61" t="s">
        <v>562</v>
      </c>
      <c r="L26" s="61" t="s">
        <v>563</v>
      </c>
      <c r="M26" s="39">
        <v>4468500</v>
      </c>
      <c r="N26" s="39">
        <v>1986000</v>
      </c>
      <c r="O26" s="54" t="s">
        <v>592</v>
      </c>
      <c r="P26" s="57" t="s">
        <v>505</v>
      </c>
    </row>
    <row r="27" spans="3:16" s="12" customFormat="1" ht="293.10000000000002" customHeight="1" thickBot="1">
      <c r="C27" s="49">
        <v>16</v>
      </c>
      <c r="D27" s="38" t="s">
        <v>256</v>
      </c>
      <c r="E27" s="38" t="s">
        <v>62</v>
      </c>
      <c r="F27" s="38">
        <v>79724620</v>
      </c>
      <c r="G27" s="38" t="s">
        <v>277</v>
      </c>
      <c r="H27" s="38" t="s">
        <v>278</v>
      </c>
      <c r="I27" s="50" t="s">
        <v>248</v>
      </c>
      <c r="J27" s="61" t="s">
        <v>555</v>
      </c>
      <c r="K27" s="61" t="s">
        <v>562</v>
      </c>
      <c r="L27" s="61" t="s">
        <v>563</v>
      </c>
      <c r="M27" s="39">
        <v>20480625</v>
      </c>
      <c r="N27" s="39">
        <v>0</v>
      </c>
      <c r="O27" s="54" t="s">
        <v>592</v>
      </c>
      <c r="P27" s="57" t="s">
        <v>505</v>
      </c>
    </row>
    <row r="28" spans="3:16" s="12" customFormat="1" ht="293.10000000000002" customHeight="1" thickBot="1">
      <c r="C28" s="49">
        <v>17</v>
      </c>
      <c r="D28" s="38" t="s">
        <v>245</v>
      </c>
      <c r="E28" s="38" t="s">
        <v>63</v>
      </c>
      <c r="F28" s="38">
        <v>52072421</v>
      </c>
      <c r="G28" s="38" t="s">
        <v>279</v>
      </c>
      <c r="H28" s="38" t="s">
        <v>280</v>
      </c>
      <c r="I28" s="50" t="s">
        <v>248</v>
      </c>
      <c r="J28" s="61" t="s">
        <v>555</v>
      </c>
      <c r="K28" s="61" t="s">
        <v>562</v>
      </c>
      <c r="L28" s="61" t="s">
        <v>563</v>
      </c>
      <c r="M28" s="39">
        <v>3484896</v>
      </c>
      <c r="N28" s="39">
        <v>1742448</v>
      </c>
      <c r="O28" s="54" t="s">
        <v>592</v>
      </c>
      <c r="P28" s="57" t="s">
        <v>505</v>
      </c>
    </row>
    <row r="29" spans="3:16" s="12" customFormat="1" ht="293.10000000000002" customHeight="1" thickBot="1">
      <c r="C29" s="49">
        <v>18</v>
      </c>
      <c r="D29" s="38" t="s">
        <v>267</v>
      </c>
      <c r="E29" s="38" t="s">
        <v>64</v>
      </c>
      <c r="F29" s="38">
        <v>51753876</v>
      </c>
      <c r="G29" s="38" t="s">
        <v>281</v>
      </c>
      <c r="H29" s="38" t="s">
        <v>280</v>
      </c>
      <c r="I29" s="50" t="s">
        <v>248</v>
      </c>
      <c r="J29" s="61" t="s">
        <v>555</v>
      </c>
      <c r="K29" s="61" t="s">
        <v>562</v>
      </c>
      <c r="L29" s="61" t="s">
        <v>563</v>
      </c>
      <c r="M29" s="39">
        <v>4309280</v>
      </c>
      <c r="N29" s="39">
        <v>2154640</v>
      </c>
      <c r="O29" s="54" t="s">
        <v>592</v>
      </c>
      <c r="P29" s="57" t="s">
        <v>505</v>
      </c>
    </row>
    <row r="30" spans="3:16" s="12" customFormat="1" ht="293.10000000000002" customHeight="1" thickBot="1">
      <c r="C30" s="49">
        <v>19</v>
      </c>
      <c r="D30" s="38" t="s">
        <v>282</v>
      </c>
      <c r="E30" s="38" t="s">
        <v>65</v>
      </c>
      <c r="F30" s="38">
        <v>19334332</v>
      </c>
      <c r="G30" s="38" t="s">
        <v>283</v>
      </c>
      <c r="H30" s="38" t="s">
        <v>280</v>
      </c>
      <c r="I30" s="50" t="s">
        <v>248</v>
      </c>
      <c r="J30" s="61" t="s">
        <v>555</v>
      </c>
      <c r="K30" s="61" t="s">
        <v>562</v>
      </c>
      <c r="L30" s="61" t="s">
        <v>563</v>
      </c>
      <c r="M30" s="39">
        <v>3484896</v>
      </c>
      <c r="N30" s="39">
        <v>0</v>
      </c>
      <c r="O30" s="54" t="s">
        <v>592</v>
      </c>
      <c r="P30" s="57" t="s">
        <v>505</v>
      </c>
    </row>
    <row r="31" spans="3:16" s="12" customFormat="1" ht="293.10000000000002" customHeight="1" thickBot="1">
      <c r="C31" s="49">
        <v>20</v>
      </c>
      <c r="D31" s="38" t="s">
        <v>284</v>
      </c>
      <c r="E31" s="38" t="s">
        <v>66</v>
      </c>
      <c r="F31" s="38">
        <v>52470216</v>
      </c>
      <c r="G31" s="38" t="s">
        <v>285</v>
      </c>
      <c r="H31" s="38" t="s">
        <v>280</v>
      </c>
      <c r="I31" s="50" t="s">
        <v>248</v>
      </c>
      <c r="J31" s="61" t="s">
        <v>555</v>
      </c>
      <c r="K31" s="61" t="s">
        <v>562</v>
      </c>
      <c r="L31" s="61" t="s">
        <v>563</v>
      </c>
      <c r="M31" s="39">
        <v>2154640</v>
      </c>
      <c r="N31" s="39">
        <v>430928</v>
      </c>
      <c r="O31" s="54" t="s">
        <v>592</v>
      </c>
      <c r="P31" s="57" t="s">
        <v>505</v>
      </c>
    </row>
    <row r="32" spans="3:16" s="12" customFormat="1" ht="293.10000000000002" customHeight="1" thickBot="1">
      <c r="C32" s="49">
        <v>21</v>
      </c>
      <c r="D32" s="38" t="s">
        <v>286</v>
      </c>
      <c r="E32" s="38" t="s">
        <v>67</v>
      </c>
      <c r="F32" s="38">
        <v>39581190</v>
      </c>
      <c r="G32" s="38" t="s">
        <v>287</v>
      </c>
      <c r="H32" s="38" t="s">
        <v>280</v>
      </c>
      <c r="I32" s="50" t="s">
        <v>248</v>
      </c>
      <c r="J32" s="61" t="s">
        <v>555</v>
      </c>
      <c r="K32" s="61" t="s">
        <v>562</v>
      </c>
      <c r="L32" s="61" t="s">
        <v>563</v>
      </c>
      <c r="M32" s="39">
        <v>3484896</v>
      </c>
      <c r="N32" s="39">
        <v>1742448</v>
      </c>
      <c r="O32" s="54" t="s">
        <v>592</v>
      </c>
      <c r="P32" s="57" t="s">
        <v>505</v>
      </c>
    </row>
    <row r="33" spans="3:16" s="12" customFormat="1" ht="293.10000000000002" customHeight="1" thickBot="1">
      <c r="C33" s="49">
        <v>22</v>
      </c>
      <c r="D33" s="38" t="s">
        <v>288</v>
      </c>
      <c r="E33" s="38" t="s">
        <v>68</v>
      </c>
      <c r="F33" s="38">
        <v>22884853</v>
      </c>
      <c r="G33" s="38" t="s">
        <v>289</v>
      </c>
      <c r="H33" s="38" t="s">
        <v>290</v>
      </c>
      <c r="I33" s="50" t="s">
        <v>248</v>
      </c>
      <c r="J33" s="61" t="s">
        <v>555</v>
      </c>
      <c r="K33" s="61" t="s">
        <v>562</v>
      </c>
      <c r="L33" s="61" t="s">
        <v>563</v>
      </c>
      <c r="M33" s="39">
        <v>3597312</v>
      </c>
      <c r="N33" s="39">
        <v>1798656</v>
      </c>
      <c r="O33" s="54" t="s">
        <v>592</v>
      </c>
      <c r="P33" s="57" t="s">
        <v>505</v>
      </c>
    </row>
    <row r="34" spans="3:16" s="12" customFormat="1" ht="293.10000000000002" customHeight="1" thickBot="1">
      <c r="C34" s="49">
        <v>23</v>
      </c>
      <c r="D34" s="38" t="s">
        <v>291</v>
      </c>
      <c r="E34" s="38" t="s">
        <v>69</v>
      </c>
      <c r="F34" s="38">
        <v>1087027765</v>
      </c>
      <c r="G34" s="38" t="s">
        <v>292</v>
      </c>
      <c r="H34" s="38" t="s">
        <v>265</v>
      </c>
      <c r="I34" s="50" t="s">
        <v>248</v>
      </c>
      <c r="J34" s="61" t="s">
        <v>555</v>
      </c>
      <c r="K34" s="61" t="s">
        <v>562</v>
      </c>
      <c r="L34" s="61" t="s">
        <v>563</v>
      </c>
      <c r="M34" s="39">
        <v>2272820</v>
      </c>
      <c r="N34" s="39">
        <v>1136410</v>
      </c>
      <c r="O34" s="54" t="s">
        <v>592</v>
      </c>
      <c r="P34" s="57" t="s">
        <v>505</v>
      </c>
    </row>
    <row r="35" spans="3:16" s="12" customFormat="1" ht="293.10000000000002" customHeight="1" thickBot="1">
      <c r="C35" s="49">
        <v>24</v>
      </c>
      <c r="D35" s="38" t="s">
        <v>291</v>
      </c>
      <c r="E35" s="38" t="s">
        <v>70</v>
      </c>
      <c r="F35" s="38">
        <v>1032400991</v>
      </c>
      <c r="G35" s="38" t="s">
        <v>293</v>
      </c>
      <c r="H35" s="38" t="s">
        <v>294</v>
      </c>
      <c r="I35" s="50" t="s">
        <v>248</v>
      </c>
      <c r="J35" s="61" t="s">
        <v>555</v>
      </c>
      <c r="K35" s="61" t="s">
        <v>562</v>
      </c>
      <c r="L35" s="61" t="s">
        <v>563</v>
      </c>
      <c r="M35" s="39">
        <v>20312380</v>
      </c>
      <c r="N35" s="39">
        <v>10156190</v>
      </c>
      <c r="O35" s="54" t="s">
        <v>592</v>
      </c>
      <c r="P35" s="57" t="s">
        <v>505</v>
      </c>
    </row>
    <row r="36" spans="3:16" s="12" customFormat="1" ht="293.10000000000002" customHeight="1" thickBot="1">
      <c r="C36" s="49">
        <v>25</v>
      </c>
      <c r="D36" s="38" t="s">
        <v>256</v>
      </c>
      <c r="E36" s="38" t="s">
        <v>71</v>
      </c>
      <c r="F36" s="38">
        <v>10766564</v>
      </c>
      <c r="G36" s="38" t="s">
        <v>295</v>
      </c>
      <c r="H36" s="38" t="s">
        <v>296</v>
      </c>
      <c r="I36" s="50" t="s">
        <v>248</v>
      </c>
      <c r="J36" s="61" t="s">
        <v>555</v>
      </c>
      <c r="K36" s="61" t="s">
        <v>562</v>
      </c>
      <c r="L36" s="61" t="s">
        <v>563</v>
      </c>
      <c r="M36" s="39">
        <v>11419500</v>
      </c>
      <c r="N36" s="39">
        <v>4716750</v>
      </c>
      <c r="O36" s="54" t="s">
        <v>592</v>
      </c>
      <c r="P36" s="57" t="s">
        <v>505</v>
      </c>
    </row>
    <row r="37" spans="3:16" s="12" customFormat="1" ht="293.10000000000002" customHeight="1" thickBot="1">
      <c r="C37" s="49">
        <v>26</v>
      </c>
      <c r="D37" s="38" t="s">
        <v>256</v>
      </c>
      <c r="E37" s="38" t="s">
        <v>72</v>
      </c>
      <c r="F37" s="38">
        <v>76320517</v>
      </c>
      <c r="G37" s="38" t="s">
        <v>297</v>
      </c>
      <c r="H37" s="38" t="s">
        <v>298</v>
      </c>
      <c r="I37" s="50" t="s">
        <v>248</v>
      </c>
      <c r="J37" s="61" t="s">
        <v>555</v>
      </c>
      <c r="K37" s="61" t="s">
        <v>562</v>
      </c>
      <c r="L37" s="61" t="s">
        <v>563</v>
      </c>
      <c r="M37" s="39">
        <v>70000000</v>
      </c>
      <c r="N37" s="39">
        <v>9000000</v>
      </c>
      <c r="O37" s="54" t="s">
        <v>592</v>
      </c>
      <c r="P37" s="57" t="s">
        <v>505</v>
      </c>
    </row>
    <row r="38" spans="3:16" s="12" customFormat="1" ht="293.10000000000002" customHeight="1" thickBot="1">
      <c r="C38" s="49">
        <v>27</v>
      </c>
      <c r="D38" s="38" t="s">
        <v>256</v>
      </c>
      <c r="E38" s="38" t="s">
        <v>73</v>
      </c>
      <c r="F38" s="38">
        <v>52211614</v>
      </c>
      <c r="G38" s="38" t="s">
        <v>299</v>
      </c>
      <c r="H38" s="38" t="s">
        <v>300</v>
      </c>
      <c r="I38" s="50" t="s">
        <v>248</v>
      </c>
      <c r="J38" s="61" t="s">
        <v>555</v>
      </c>
      <c r="K38" s="61" t="s">
        <v>562</v>
      </c>
      <c r="L38" s="61" t="s">
        <v>563</v>
      </c>
      <c r="M38" s="39">
        <v>12000000</v>
      </c>
      <c r="N38" s="39">
        <v>685877</v>
      </c>
      <c r="O38" s="54" t="s">
        <v>592</v>
      </c>
      <c r="P38" s="57" t="s">
        <v>505</v>
      </c>
    </row>
    <row r="39" spans="3:16" s="12" customFormat="1" ht="293.10000000000002" customHeight="1" thickBot="1">
      <c r="C39" s="49">
        <v>28</v>
      </c>
      <c r="D39" s="38" t="s">
        <v>256</v>
      </c>
      <c r="E39" s="38" t="s">
        <v>74</v>
      </c>
      <c r="F39" s="38">
        <v>52279725</v>
      </c>
      <c r="G39" s="38" t="s">
        <v>301</v>
      </c>
      <c r="H39" s="38" t="s">
        <v>300</v>
      </c>
      <c r="I39" s="50" t="s">
        <v>248</v>
      </c>
      <c r="J39" s="61" t="s">
        <v>555</v>
      </c>
      <c r="K39" s="61" t="s">
        <v>562</v>
      </c>
      <c r="L39" s="61" t="s">
        <v>563</v>
      </c>
      <c r="M39" s="39">
        <v>6000000</v>
      </c>
      <c r="N39" s="39">
        <v>0</v>
      </c>
      <c r="O39" s="54" t="s">
        <v>592</v>
      </c>
      <c r="P39" s="57" t="s">
        <v>505</v>
      </c>
    </row>
    <row r="40" spans="3:16" s="12" customFormat="1" ht="293.10000000000002" customHeight="1" thickBot="1">
      <c r="C40" s="49">
        <v>29</v>
      </c>
      <c r="D40" s="38" t="s">
        <v>267</v>
      </c>
      <c r="E40" s="38" t="s">
        <v>75</v>
      </c>
      <c r="F40" s="38">
        <v>52750013</v>
      </c>
      <c r="G40" s="38" t="s">
        <v>302</v>
      </c>
      <c r="H40" s="38" t="s">
        <v>303</v>
      </c>
      <c r="I40" s="50" t="s">
        <v>248</v>
      </c>
      <c r="J40" s="61" t="s">
        <v>555</v>
      </c>
      <c r="K40" s="61" t="s">
        <v>562</v>
      </c>
      <c r="L40" s="61" t="s">
        <v>563</v>
      </c>
      <c r="M40" s="39">
        <v>2169510</v>
      </c>
      <c r="N40" s="39">
        <v>1084755</v>
      </c>
      <c r="O40" s="54" t="s">
        <v>592</v>
      </c>
      <c r="P40" s="57" t="s">
        <v>505</v>
      </c>
    </row>
    <row r="41" spans="3:16" s="12" customFormat="1" ht="293.10000000000002" customHeight="1" thickBot="1">
      <c r="C41" s="49">
        <v>30</v>
      </c>
      <c r="D41" s="38" t="s">
        <v>411</v>
      </c>
      <c r="E41" s="38" t="s">
        <v>76</v>
      </c>
      <c r="F41" s="38">
        <v>1033680997</v>
      </c>
      <c r="G41" s="38" t="s">
        <v>304</v>
      </c>
      <c r="H41" s="38" t="s">
        <v>305</v>
      </c>
      <c r="I41" s="50" t="s">
        <v>248</v>
      </c>
      <c r="J41" s="61" t="s">
        <v>555</v>
      </c>
      <c r="K41" s="61" t="s">
        <v>562</v>
      </c>
      <c r="L41" s="61" t="s">
        <v>563</v>
      </c>
      <c r="M41" s="39">
        <v>2272820</v>
      </c>
      <c r="N41" s="39">
        <v>1270713</v>
      </c>
      <c r="O41" s="54" t="s">
        <v>592</v>
      </c>
      <c r="P41" s="57" t="s">
        <v>505</v>
      </c>
    </row>
    <row r="42" spans="3:16" s="12" customFormat="1" ht="293.10000000000002" customHeight="1" thickBot="1">
      <c r="C42" s="49">
        <v>31</v>
      </c>
      <c r="D42" s="38" t="s">
        <v>284</v>
      </c>
      <c r="E42" s="38" t="s">
        <v>77</v>
      </c>
      <c r="F42" s="38">
        <v>64920568</v>
      </c>
      <c r="G42" s="38" t="s">
        <v>306</v>
      </c>
      <c r="H42" s="38" t="s">
        <v>305</v>
      </c>
      <c r="I42" s="50" t="s">
        <v>248</v>
      </c>
      <c r="J42" s="61" t="s">
        <v>555</v>
      </c>
      <c r="K42" s="61" t="s">
        <v>562</v>
      </c>
      <c r="L42" s="61" t="s">
        <v>563</v>
      </c>
      <c r="M42" s="39">
        <v>2272820</v>
      </c>
      <c r="N42" s="39">
        <v>1136410</v>
      </c>
      <c r="O42" s="54" t="s">
        <v>592</v>
      </c>
      <c r="P42" s="57" t="s">
        <v>505</v>
      </c>
    </row>
    <row r="43" spans="3:16" s="12" customFormat="1" ht="293.10000000000002" customHeight="1" thickBot="1">
      <c r="C43" s="49">
        <v>32</v>
      </c>
      <c r="D43" s="38" t="s">
        <v>284</v>
      </c>
      <c r="E43" s="38" t="s">
        <v>78</v>
      </c>
      <c r="F43" s="38">
        <v>1000730317</v>
      </c>
      <c r="G43" s="38" t="s">
        <v>307</v>
      </c>
      <c r="H43" s="38" t="s">
        <v>305</v>
      </c>
      <c r="I43" s="50" t="s">
        <v>248</v>
      </c>
      <c r="J43" s="61" t="s">
        <v>555</v>
      </c>
      <c r="K43" s="61" t="s">
        <v>562</v>
      </c>
      <c r="L43" s="61" t="s">
        <v>563</v>
      </c>
      <c r="M43" s="39">
        <v>2272820</v>
      </c>
      <c r="N43" s="39">
        <v>1136410</v>
      </c>
      <c r="O43" s="54" t="s">
        <v>592</v>
      </c>
      <c r="P43" s="57" t="s">
        <v>505</v>
      </c>
    </row>
    <row r="44" spans="3:16" s="12" customFormat="1" ht="293.10000000000002" customHeight="1" thickBot="1">
      <c r="C44" s="49">
        <v>33</v>
      </c>
      <c r="D44" s="38" t="s">
        <v>256</v>
      </c>
      <c r="E44" s="38" t="s">
        <v>79</v>
      </c>
      <c r="F44" s="38">
        <v>79521745</v>
      </c>
      <c r="G44" s="38" t="s">
        <v>308</v>
      </c>
      <c r="H44" s="38" t="s">
        <v>309</v>
      </c>
      <c r="I44" s="50" t="s">
        <v>248</v>
      </c>
      <c r="J44" s="61" t="s">
        <v>555</v>
      </c>
      <c r="K44" s="61" t="s">
        <v>562</v>
      </c>
      <c r="L44" s="61" t="s">
        <v>563</v>
      </c>
      <c r="M44" s="39">
        <v>6548400</v>
      </c>
      <c r="N44" s="39">
        <v>3274203</v>
      </c>
      <c r="O44" s="54" t="s">
        <v>592</v>
      </c>
      <c r="P44" s="57" t="s">
        <v>505</v>
      </c>
    </row>
    <row r="45" spans="3:16" s="12" customFormat="1" ht="293.10000000000002" customHeight="1" thickBot="1">
      <c r="C45" s="49">
        <v>34</v>
      </c>
      <c r="D45" s="38" t="s">
        <v>267</v>
      </c>
      <c r="E45" s="38" t="s">
        <v>80</v>
      </c>
      <c r="F45" s="38">
        <v>1000969887</v>
      </c>
      <c r="G45" s="38" t="s">
        <v>310</v>
      </c>
      <c r="H45" s="38" t="s">
        <v>305</v>
      </c>
      <c r="I45" s="50" t="s">
        <v>248</v>
      </c>
      <c r="J45" s="61" t="s">
        <v>555</v>
      </c>
      <c r="K45" s="61" t="s">
        <v>562</v>
      </c>
      <c r="L45" s="61" t="s">
        <v>563</v>
      </c>
      <c r="M45" s="39">
        <v>2272820</v>
      </c>
      <c r="N45" s="39">
        <v>1033100</v>
      </c>
      <c r="O45" s="54" t="s">
        <v>592</v>
      </c>
      <c r="P45" s="57" t="s">
        <v>505</v>
      </c>
    </row>
    <row r="46" spans="3:16" s="12" customFormat="1" ht="293.10000000000002" customHeight="1" thickBot="1">
      <c r="C46" s="49">
        <v>35</v>
      </c>
      <c r="D46" s="38" t="s">
        <v>311</v>
      </c>
      <c r="E46" s="38" t="s">
        <v>81</v>
      </c>
      <c r="F46" s="38">
        <v>52270346</v>
      </c>
      <c r="G46" s="38" t="s">
        <v>312</v>
      </c>
      <c r="H46" s="38" t="s">
        <v>305</v>
      </c>
      <c r="I46" s="50" t="s">
        <v>248</v>
      </c>
      <c r="J46" s="61" t="s">
        <v>555</v>
      </c>
      <c r="K46" s="61" t="s">
        <v>562</v>
      </c>
      <c r="L46" s="61" t="s">
        <v>563</v>
      </c>
      <c r="M46" s="39">
        <v>1983552</v>
      </c>
      <c r="N46" s="39">
        <v>748997.5</v>
      </c>
      <c r="O46" s="54" t="s">
        <v>592</v>
      </c>
      <c r="P46" s="57" t="s">
        <v>505</v>
      </c>
    </row>
    <row r="47" spans="3:16" s="12" customFormat="1" ht="293.10000000000002" customHeight="1" thickBot="1">
      <c r="C47" s="49">
        <v>36</v>
      </c>
      <c r="D47" s="38" t="s">
        <v>313</v>
      </c>
      <c r="E47" s="38" t="s">
        <v>82</v>
      </c>
      <c r="F47" s="38">
        <v>51842233</v>
      </c>
      <c r="G47" s="38" t="s">
        <v>314</v>
      </c>
      <c r="H47" s="38" t="s">
        <v>305</v>
      </c>
      <c r="I47" s="50" t="s">
        <v>248</v>
      </c>
      <c r="J47" s="61" t="s">
        <v>555</v>
      </c>
      <c r="K47" s="61" t="s">
        <v>562</v>
      </c>
      <c r="L47" s="61" t="s">
        <v>563</v>
      </c>
      <c r="M47" s="39">
        <v>1983552</v>
      </c>
      <c r="N47" s="39">
        <v>929790</v>
      </c>
      <c r="O47" s="54" t="s">
        <v>592</v>
      </c>
      <c r="P47" s="57" t="s">
        <v>505</v>
      </c>
    </row>
    <row r="48" spans="3:16" s="12" customFormat="1" ht="293.10000000000002" customHeight="1" thickBot="1">
      <c r="C48" s="49">
        <v>37</v>
      </c>
      <c r="D48" s="38" t="s">
        <v>313</v>
      </c>
      <c r="E48" s="38" t="s">
        <v>83</v>
      </c>
      <c r="F48" s="38">
        <v>1022429726</v>
      </c>
      <c r="G48" s="38" t="s">
        <v>315</v>
      </c>
      <c r="H48" s="38" t="s">
        <v>305</v>
      </c>
      <c r="I48" s="50" t="s">
        <v>248</v>
      </c>
      <c r="J48" s="61" t="s">
        <v>555</v>
      </c>
      <c r="K48" s="61" t="s">
        <v>562</v>
      </c>
      <c r="L48" s="61" t="s">
        <v>563</v>
      </c>
      <c r="M48" s="39">
        <v>2045538</v>
      </c>
      <c r="N48" s="39">
        <v>919459</v>
      </c>
      <c r="O48" s="54" t="s">
        <v>592</v>
      </c>
      <c r="P48" s="57" t="s">
        <v>505</v>
      </c>
    </row>
    <row r="49" spans="3:16" s="12" customFormat="1" ht="293.10000000000002" customHeight="1" thickBot="1">
      <c r="C49" s="49">
        <v>38</v>
      </c>
      <c r="D49" s="38" t="s">
        <v>245</v>
      </c>
      <c r="E49" s="38" t="s">
        <v>84</v>
      </c>
      <c r="F49" s="38">
        <v>52901848</v>
      </c>
      <c r="G49" s="38" t="s">
        <v>316</v>
      </c>
      <c r="H49" s="38" t="s">
        <v>305</v>
      </c>
      <c r="I49" s="50" t="s">
        <v>248</v>
      </c>
      <c r="J49" s="61" t="s">
        <v>555</v>
      </c>
      <c r="K49" s="61" t="s">
        <v>562</v>
      </c>
      <c r="L49" s="61" t="s">
        <v>563</v>
      </c>
      <c r="M49" s="39">
        <v>2169510</v>
      </c>
      <c r="N49" s="39">
        <v>1084755</v>
      </c>
      <c r="O49" s="54" t="s">
        <v>592</v>
      </c>
      <c r="P49" s="57" t="s">
        <v>505</v>
      </c>
    </row>
    <row r="50" spans="3:16" s="12" customFormat="1" ht="293.10000000000002" customHeight="1" thickBot="1">
      <c r="C50" s="49">
        <v>39</v>
      </c>
      <c r="D50" s="38" t="s">
        <v>256</v>
      </c>
      <c r="E50" s="38" t="s">
        <v>85</v>
      </c>
      <c r="F50" s="38">
        <v>19426260</v>
      </c>
      <c r="G50" s="38" t="s">
        <v>317</v>
      </c>
      <c r="H50" s="38" t="s">
        <v>318</v>
      </c>
      <c r="I50" s="50" t="s">
        <v>248</v>
      </c>
      <c r="J50" s="61" t="s">
        <v>555</v>
      </c>
      <c r="K50" s="61" t="s">
        <v>562</v>
      </c>
      <c r="L50" s="61" t="s">
        <v>563</v>
      </c>
      <c r="M50" s="39">
        <v>7648400</v>
      </c>
      <c r="N50" s="39">
        <v>860445</v>
      </c>
      <c r="O50" s="54" t="s">
        <v>592</v>
      </c>
      <c r="P50" s="57" t="s">
        <v>505</v>
      </c>
    </row>
    <row r="51" spans="3:16" s="12" customFormat="1" ht="293.10000000000002" customHeight="1" thickBot="1">
      <c r="C51" s="49">
        <v>40</v>
      </c>
      <c r="D51" s="38" t="s">
        <v>266</v>
      </c>
      <c r="E51" s="38" t="s">
        <v>86</v>
      </c>
      <c r="F51" s="38">
        <v>1018435586</v>
      </c>
      <c r="G51" s="38" t="s">
        <v>319</v>
      </c>
      <c r="H51" s="38" t="s">
        <v>280</v>
      </c>
      <c r="I51" s="50" t="s">
        <v>248</v>
      </c>
      <c r="J51" s="61" t="s">
        <v>555</v>
      </c>
      <c r="K51" s="61" t="s">
        <v>562</v>
      </c>
      <c r="L51" s="61" t="s">
        <v>563</v>
      </c>
      <c r="M51" s="39">
        <v>3484896</v>
      </c>
      <c r="N51" s="39">
        <v>1676872</v>
      </c>
      <c r="O51" s="54" t="s">
        <v>592</v>
      </c>
      <c r="P51" s="57" t="s">
        <v>505</v>
      </c>
    </row>
    <row r="52" spans="3:16" s="12" customFormat="1" ht="293.10000000000002" customHeight="1" thickBot="1">
      <c r="C52" s="49">
        <v>41</v>
      </c>
      <c r="D52" s="38" t="s">
        <v>284</v>
      </c>
      <c r="E52" s="38" t="s">
        <v>87</v>
      </c>
      <c r="F52" s="38">
        <v>1000728012</v>
      </c>
      <c r="G52" s="38" t="s">
        <v>320</v>
      </c>
      <c r="H52" s="38" t="s">
        <v>305</v>
      </c>
      <c r="I52" s="50" t="s">
        <v>321</v>
      </c>
      <c r="J52" s="61" t="s">
        <v>555</v>
      </c>
      <c r="K52" s="61" t="s">
        <v>562</v>
      </c>
      <c r="L52" s="61" t="s">
        <v>563</v>
      </c>
      <c r="M52" s="39">
        <v>2272820</v>
      </c>
      <c r="N52" s="39">
        <v>1095086</v>
      </c>
      <c r="O52" s="54" t="s">
        <v>592</v>
      </c>
      <c r="P52" s="57" t="s">
        <v>505</v>
      </c>
    </row>
    <row r="53" spans="3:16" s="12" customFormat="1" ht="293.10000000000002" customHeight="1" thickBot="1">
      <c r="C53" s="49">
        <v>42</v>
      </c>
      <c r="D53" s="38" t="s">
        <v>284</v>
      </c>
      <c r="E53" s="38" t="s">
        <v>88</v>
      </c>
      <c r="F53" s="38">
        <v>39671042</v>
      </c>
      <c r="G53" s="38" t="s">
        <v>322</v>
      </c>
      <c r="H53" s="38" t="s">
        <v>305</v>
      </c>
      <c r="I53" s="50" t="s">
        <v>248</v>
      </c>
      <c r="J53" s="61" t="s">
        <v>555</v>
      </c>
      <c r="K53" s="61" t="s">
        <v>562</v>
      </c>
      <c r="L53" s="61" t="s">
        <v>563</v>
      </c>
      <c r="M53" s="39">
        <v>2272820</v>
      </c>
      <c r="N53" s="39">
        <v>1136410</v>
      </c>
      <c r="O53" s="54" t="s">
        <v>592</v>
      </c>
      <c r="P53" s="57" t="s">
        <v>505</v>
      </c>
    </row>
    <row r="54" spans="3:16" s="12" customFormat="1" ht="293.10000000000002" customHeight="1" thickBot="1">
      <c r="C54" s="49">
        <v>43</v>
      </c>
      <c r="D54" s="38" t="s">
        <v>252</v>
      </c>
      <c r="E54" s="38" t="s">
        <v>89</v>
      </c>
      <c r="F54" s="38">
        <v>1030563226</v>
      </c>
      <c r="G54" s="38" t="s">
        <v>323</v>
      </c>
      <c r="H54" s="38" t="s">
        <v>305</v>
      </c>
      <c r="I54" s="50" t="s">
        <v>248</v>
      </c>
      <c r="J54" s="61" t="s">
        <v>555</v>
      </c>
      <c r="K54" s="61" t="s">
        <v>562</v>
      </c>
      <c r="L54" s="61" t="s">
        <v>563</v>
      </c>
      <c r="M54" s="39">
        <v>1921566</v>
      </c>
      <c r="N54" s="39">
        <v>960783</v>
      </c>
      <c r="O54" s="54" t="s">
        <v>592</v>
      </c>
      <c r="P54" s="57" t="s">
        <v>505</v>
      </c>
    </row>
    <row r="55" spans="3:16" s="12" customFormat="1" ht="293.10000000000002" customHeight="1" thickBot="1">
      <c r="C55" s="49">
        <v>44</v>
      </c>
      <c r="D55" s="38" t="s">
        <v>267</v>
      </c>
      <c r="E55" s="38" t="s">
        <v>90</v>
      </c>
      <c r="F55" s="38">
        <v>1050036560</v>
      </c>
      <c r="G55" s="38" t="s">
        <v>324</v>
      </c>
      <c r="H55" s="38" t="s">
        <v>251</v>
      </c>
      <c r="I55" s="50" t="s">
        <v>248</v>
      </c>
      <c r="J55" s="61" t="s">
        <v>555</v>
      </c>
      <c r="K55" s="61" t="s">
        <v>562</v>
      </c>
      <c r="L55" s="61" t="s">
        <v>563</v>
      </c>
      <c r="M55" s="39">
        <v>6982848</v>
      </c>
      <c r="N55" s="39">
        <v>0</v>
      </c>
      <c r="O55" s="54" t="s">
        <v>592</v>
      </c>
      <c r="P55" s="57" t="s">
        <v>505</v>
      </c>
    </row>
    <row r="56" spans="3:16" s="12" customFormat="1" ht="293.10000000000002" customHeight="1" thickBot="1">
      <c r="C56" s="49">
        <v>45</v>
      </c>
      <c r="D56" s="38" t="s">
        <v>252</v>
      </c>
      <c r="E56" s="38" t="s">
        <v>91</v>
      </c>
      <c r="F56" s="38">
        <v>1018434362</v>
      </c>
      <c r="G56" s="38" t="s">
        <v>325</v>
      </c>
      <c r="H56" s="38" t="s">
        <v>280</v>
      </c>
      <c r="I56" s="50" t="s">
        <v>248</v>
      </c>
      <c r="J56" s="61" t="s">
        <v>555</v>
      </c>
      <c r="K56" s="61" t="s">
        <v>562</v>
      </c>
      <c r="L56" s="61" t="s">
        <v>563</v>
      </c>
      <c r="M56" s="39">
        <v>3484896</v>
      </c>
      <c r="N56" s="39">
        <v>1742448</v>
      </c>
      <c r="O56" s="54" t="s">
        <v>592</v>
      </c>
      <c r="P56" s="57" t="s">
        <v>505</v>
      </c>
    </row>
    <row r="57" spans="3:16" s="12" customFormat="1" ht="293.10000000000002" customHeight="1" thickBot="1">
      <c r="C57" s="49">
        <v>46</v>
      </c>
      <c r="D57" s="38" t="s">
        <v>284</v>
      </c>
      <c r="E57" s="38" t="s">
        <v>92</v>
      </c>
      <c r="F57" s="38">
        <v>1020739735</v>
      </c>
      <c r="G57" s="38" t="s">
        <v>326</v>
      </c>
      <c r="H57" s="38" t="s">
        <v>327</v>
      </c>
      <c r="I57" s="50" t="s">
        <v>248</v>
      </c>
      <c r="J57" s="61" t="s">
        <v>555</v>
      </c>
      <c r="K57" s="61" t="s">
        <v>562</v>
      </c>
      <c r="L57" s="61" t="s">
        <v>563</v>
      </c>
      <c r="M57" s="39">
        <v>7721200</v>
      </c>
      <c r="N57" s="39">
        <v>3378025</v>
      </c>
      <c r="O57" s="54" t="s">
        <v>592</v>
      </c>
      <c r="P57" s="57" t="s">
        <v>505</v>
      </c>
    </row>
    <row r="58" spans="3:16" s="12" customFormat="1" ht="293.10000000000002" customHeight="1" thickBot="1">
      <c r="C58" s="49">
        <v>47</v>
      </c>
      <c r="D58" s="38" t="s">
        <v>256</v>
      </c>
      <c r="E58" s="38" t="s">
        <v>93</v>
      </c>
      <c r="F58" s="38">
        <v>52447987</v>
      </c>
      <c r="G58" s="38" t="s">
        <v>328</v>
      </c>
      <c r="H58" s="38" t="s">
        <v>327</v>
      </c>
      <c r="I58" s="50" t="s">
        <v>248</v>
      </c>
      <c r="J58" s="61" t="s">
        <v>555</v>
      </c>
      <c r="K58" s="61" t="s">
        <v>562</v>
      </c>
      <c r="L58" s="61" t="s">
        <v>563</v>
      </c>
      <c r="M58" s="39">
        <v>17951790</v>
      </c>
      <c r="N58" s="39">
        <v>6563020</v>
      </c>
      <c r="O58" s="54" t="s">
        <v>592</v>
      </c>
      <c r="P58" s="57" t="s">
        <v>505</v>
      </c>
    </row>
    <row r="59" spans="3:16" s="12" customFormat="1" ht="293.10000000000002" customHeight="1" thickBot="1">
      <c r="C59" s="49">
        <v>48</v>
      </c>
      <c r="D59" s="38" t="s">
        <v>256</v>
      </c>
      <c r="E59" s="38" t="s">
        <v>94</v>
      </c>
      <c r="F59" s="38">
        <v>3736455</v>
      </c>
      <c r="G59" s="38" t="s">
        <v>329</v>
      </c>
      <c r="H59" s="38" t="s">
        <v>327</v>
      </c>
      <c r="I59" s="50" t="s">
        <v>248</v>
      </c>
      <c r="J59" s="61" t="s">
        <v>555</v>
      </c>
      <c r="K59" s="61" t="s">
        <v>562</v>
      </c>
      <c r="L59" s="61" t="s">
        <v>563</v>
      </c>
      <c r="M59" s="39">
        <v>17951790</v>
      </c>
      <c r="N59" s="39">
        <v>5597870</v>
      </c>
      <c r="O59" s="54" t="s">
        <v>592</v>
      </c>
      <c r="P59" s="57" t="s">
        <v>505</v>
      </c>
    </row>
    <row r="60" spans="3:16" s="12" customFormat="1" ht="293.10000000000002" customHeight="1" thickBot="1">
      <c r="C60" s="49">
        <v>49</v>
      </c>
      <c r="D60" s="38" t="s">
        <v>288</v>
      </c>
      <c r="E60" s="38" t="s">
        <v>95</v>
      </c>
      <c r="F60" s="38">
        <v>1056955906</v>
      </c>
      <c r="G60" s="38" t="s">
        <v>330</v>
      </c>
      <c r="H60" s="38" t="s">
        <v>251</v>
      </c>
      <c r="I60" s="50" t="s">
        <v>248</v>
      </c>
      <c r="J60" s="61" t="s">
        <v>555</v>
      </c>
      <c r="K60" s="61" t="s">
        <v>562</v>
      </c>
      <c r="L60" s="61" t="s">
        <v>563</v>
      </c>
      <c r="M60" s="39">
        <v>6764634</v>
      </c>
      <c r="N60" s="39">
        <v>3382317</v>
      </c>
      <c r="O60" s="54" t="s">
        <v>592</v>
      </c>
      <c r="P60" s="57" t="s">
        <v>505</v>
      </c>
    </row>
    <row r="61" spans="3:16" s="12" customFormat="1" ht="293.10000000000002" customHeight="1" thickBot="1">
      <c r="C61" s="49">
        <v>50</v>
      </c>
      <c r="D61" s="38" t="s">
        <v>267</v>
      </c>
      <c r="E61" s="38" t="s">
        <v>96</v>
      </c>
      <c r="F61" s="38">
        <v>1033709212</v>
      </c>
      <c r="G61" s="38" t="s">
        <v>331</v>
      </c>
      <c r="H61" s="38" t="s">
        <v>265</v>
      </c>
      <c r="I61" s="50" t="s">
        <v>321</v>
      </c>
      <c r="J61" s="61" t="s">
        <v>555</v>
      </c>
      <c r="K61" s="61" t="s">
        <v>562</v>
      </c>
      <c r="L61" s="61" t="s">
        <v>563</v>
      </c>
      <c r="M61" s="39">
        <v>2169510</v>
      </c>
      <c r="N61" s="39">
        <v>1017603</v>
      </c>
      <c r="O61" s="54" t="s">
        <v>592</v>
      </c>
      <c r="P61" s="57" t="s">
        <v>505</v>
      </c>
    </row>
    <row r="62" spans="3:16" s="12" customFormat="1" ht="293.10000000000002" customHeight="1" thickBot="1">
      <c r="C62" s="49">
        <v>51</v>
      </c>
      <c r="D62" s="38" t="s">
        <v>267</v>
      </c>
      <c r="E62" s="38" t="s">
        <v>97</v>
      </c>
      <c r="F62" s="38">
        <v>1106901163</v>
      </c>
      <c r="G62" s="38" t="s">
        <v>332</v>
      </c>
      <c r="H62" s="38" t="s">
        <v>333</v>
      </c>
      <c r="I62" s="50" t="s">
        <v>248</v>
      </c>
      <c r="J62" s="61" t="s">
        <v>555</v>
      </c>
      <c r="K62" s="61" t="s">
        <v>562</v>
      </c>
      <c r="L62" s="61" t="s">
        <v>563</v>
      </c>
      <c r="M62" s="39">
        <v>3597312</v>
      </c>
      <c r="N62" s="39">
        <v>1967280</v>
      </c>
      <c r="O62" s="54" t="s">
        <v>592</v>
      </c>
      <c r="P62" s="57" t="s">
        <v>505</v>
      </c>
    </row>
    <row r="63" spans="3:16" s="12" customFormat="1" ht="293.10000000000002" customHeight="1" thickBot="1">
      <c r="C63" s="49">
        <v>52</v>
      </c>
      <c r="D63" s="38" t="s">
        <v>267</v>
      </c>
      <c r="E63" s="38" t="s">
        <v>98</v>
      </c>
      <c r="F63" s="38">
        <v>1000785736</v>
      </c>
      <c r="G63" s="38" t="s">
        <v>334</v>
      </c>
      <c r="H63" s="38" t="s">
        <v>305</v>
      </c>
      <c r="I63" s="50" t="s">
        <v>248</v>
      </c>
      <c r="J63" s="61" t="s">
        <v>555</v>
      </c>
      <c r="K63" s="61" t="s">
        <v>562</v>
      </c>
      <c r="L63" s="61" t="s">
        <v>563</v>
      </c>
      <c r="M63" s="39">
        <v>2272820</v>
      </c>
      <c r="N63" s="39">
        <v>981445</v>
      </c>
      <c r="O63" s="54" t="s">
        <v>592</v>
      </c>
      <c r="P63" s="57" t="s">
        <v>505</v>
      </c>
    </row>
    <row r="64" spans="3:16" s="12" customFormat="1" ht="293.10000000000002" customHeight="1" thickBot="1">
      <c r="C64" s="49">
        <v>53</v>
      </c>
      <c r="D64" s="38" t="s">
        <v>267</v>
      </c>
      <c r="E64" s="38" t="s">
        <v>99</v>
      </c>
      <c r="F64" s="38">
        <v>1143374650</v>
      </c>
      <c r="G64" s="38" t="s">
        <v>335</v>
      </c>
      <c r="H64" s="38" t="s">
        <v>251</v>
      </c>
      <c r="I64" s="50" t="s">
        <v>248</v>
      </c>
      <c r="J64" s="61" t="s">
        <v>555</v>
      </c>
      <c r="K64" s="61" t="s">
        <v>562</v>
      </c>
      <c r="L64" s="61" t="s">
        <v>563</v>
      </c>
      <c r="M64" s="39">
        <v>6982848</v>
      </c>
      <c r="N64" s="39">
        <v>2873151</v>
      </c>
      <c r="O64" s="54" t="s">
        <v>592</v>
      </c>
      <c r="P64" s="57" t="s">
        <v>505</v>
      </c>
    </row>
    <row r="65" spans="3:16" s="12" customFormat="1" ht="293.10000000000002" customHeight="1" thickBot="1">
      <c r="C65" s="49">
        <v>54</v>
      </c>
      <c r="D65" s="38" t="s">
        <v>267</v>
      </c>
      <c r="E65" s="38" t="s">
        <v>100</v>
      </c>
      <c r="F65" s="38">
        <v>52065398</v>
      </c>
      <c r="G65" s="38" t="s">
        <v>561</v>
      </c>
      <c r="H65" s="38" t="s">
        <v>303</v>
      </c>
      <c r="I65" s="50" t="s">
        <v>248</v>
      </c>
      <c r="J65" s="61" t="s">
        <v>555</v>
      </c>
      <c r="K65" s="61" t="s">
        <v>562</v>
      </c>
      <c r="L65" s="61" t="s">
        <v>563</v>
      </c>
      <c r="M65" s="39">
        <v>2169510</v>
      </c>
      <c r="N65" s="39">
        <v>1064093</v>
      </c>
      <c r="O65" s="54" t="s">
        <v>592</v>
      </c>
      <c r="P65" s="57" t="s">
        <v>505</v>
      </c>
    </row>
    <row r="66" spans="3:16" s="12" customFormat="1" ht="293.10000000000002" customHeight="1" thickBot="1">
      <c r="C66" s="49">
        <v>55</v>
      </c>
      <c r="D66" s="38" t="s">
        <v>256</v>
      </c>
      <c r="E66" s="38" t="s">
        <v>101</v>
      </c>
      <c r="F66" s="38">
        <v>80411802</v>
      </c>
      <c r="G66" s="38" t="s">
        <v>337</v>
      </c>
      <c r="H66" s="38" t="s">
        <v>300</v>
      </c>
      <c r="I66" s="50" t="s">
        <v>248</v>
      </c>
      <c r="J66" s="61" t="s">
        <v>555</v>
      </c>
      <c r="K66" s="61" t="s">
        <v>562</v>
      </c>
      <c r="L66" s="61" t="s">
        <v>563</v>
      </c>
      <c r="M66" s="39">
        <v>55000000</v>
      </c>
      <c r="N66" s="39">
        <v>27500000</v>
      </c>
      <c r="O66" s="54" t="s">
        <v>592</v>
      </c>
      <c r="P66" s="57" t="s">
        <v>505</v>
      </c>
    </row>
    <row r="67" spans="3:16" s="12" customFormat="1" ht="293.10000000000002" customHeight="1" thickBot="1">
      <c r="C67" s="49">
        <v>56</v>
      </c>
      <c r="D67" s="38" t="s">
        <v>256</v>
      </c>
      <c r="E67" s="38" t="s">
        <v>102</v>
      </c>
      <c r="F67" s="38">
        <v>7228203</v>
      </c>
      <c r="G67" s="38" t="s">
        <v>338</v>
      </c>
      <c r="H67" s="38" t="s">
        <v>339</v>
      </c>
      <c r="I67" s="50" t="s">
        <v>248</v>
      </c>
      <c r="J67" s="61" t="s">
        <v>555</v>
      </c>
      <c r="K67" s="61" t="s">
        <v>562</v>
      </c>
      <c r="L67" s="61" t="s">
        <v>563</v>
      </c>
      <c r="M67" s="39">
        <v>23087250</v>
      </c>
      <c r="N67" s="39">
        <v>6554813</v>
      </c>
      <c r="O67" s="54" t="s">
        <v>592</v>
      </c>
      <c r="P67" s="57" t="s">
        <v>505</v>
      </c>
    </row>
    <row r="68" spans="3:16" s="12" customFormat="1" ht="293.10000000000002" customHeight="1" thickBot="1">
      <c r="C68" s="49">
        <v>57</v>
      </c>
      <c r="D68" s="38" t="s">
        <v>267</v>
      </c>
      <c r="E68" s="38" t="s">
        <v>103</v>
      </c>
      <c r="F68" s="38">
        <v>1000786807</v>
      </c>
      <c r="G68" s="38" t="s">
        <v>340</v>
      </c>
      <c r="H68" s="38" t="s">
        <v>305</v>
      </c>
      <c r="I68" s="50" t="s">
        <v>248</v>
      </c>
      <c r="J68" s="61" t="s">
        <v>555</v>
      </c>
      <c r="K68" s="61" t="s">
        <v>562</v>
      </c>
      <c r="L68" s="61" t="s">
        <v>563</v>
      </c>
      <c r="M68" s="39">
        <v>2169510</v>
      </c>
      <c r="N68" s="39">
        <v>1084755</v>
      </c>
      <c r="O68" s="54" t="s">
        <v>592</v>
      </c>
      <c r="P68" s="57" t="s">
        <v>505</v>
      </c>
    </row>
    <row r="69" spans="3:16" s="12" customFormat="1" ht="293.10000000000002" customHeight="1" thickBot="1">
      <c r="C69" s="49">
        <v>58</v>
      </c>
      <c r="D69" s="38" t="s">
        <v>267</v>
      </c>
      <c r="E69" s="38" t="s">
        <v>104</v>
      </c>
      <c r="F69" s="38">
        <v>53011223</v>
      </c>
      <c r="G69" s="38" t="s">
        <v>341</v>
      </c>
      <c r="H69" s="38" t="s">
        <v>336</v>
      </c>
      <c r="I69" s="50" t="s">
        <v>248</v>
      </c>
      <c r="J69" s="61" t="s">
        <v>555</v>
      </c>
      <c r="K69" s="61" t="s">
        <v>562</v>
      </c>
      <c r="L69" s="61" t="s">
        <v>563</v>
      </c>
      <c r="M69" s="39">
        <v>3934560</v>
      </c>
      <c r="N69" s="39">
        <v>1939176</v>
      </c>
      <c r="O69" s="54" t="s">
        <v>592</v>
      </c>
      <c r="P69" s="57" t="s">
        <v>505</v>
      </c>
    </row>
    <row r="70" spans="3:16" s="12" customFormat="1" ht="293.10000000000002" customHeight="1" thickBot="1">
      <c r="C70" s="49">
        <v>59</v>
      </c>
      <c r="D70" s="38" t="s">
        <v>313</v>
      </c>
      <c r="E70" s="38" t="s">
        <v>105</v>
      </c>
      <c r="F70" s="38">
        <v>1033804155</v>
      </c>
      <c r="G70" s="38" t="s">
        <v>342</v>
      </c>
      <c r="H70" s="38" t="s">
        <v>265</v>
      </c>
      <c r="I70" s="50" t="s">
        <v>248</v>
      </c>
      <c r="J70" s="61" t="s">
        <v>555</v>
      </c>
      <c r="K70" s="61" t="s">
        <v>562</v>
      </c>
      <c r="L70" s="61" t="s">
        <v>563</v>
      </c>
      <c r="M70" s="39">
        <v>1921566</v>
      </c>
      <c r="N70" s="39">
        <v>981445</v>
      </c>
      <c r="O70" s="54" t="s">
        <v>592</v>
      </c>
      <c r="P70" s="57" t="s">
        <v>505</v>
      </c>
    </row>
    <row r="71" spans="3:16" s="12" customFormat="1" ht="293.10000000000002" customHeight="1" thickBot="1">
      <c r="C71" s="49">
        <v>60</v>
      </c>
      <c r="D71" s="38" t="s">
        <v>343</v>
      </c>
      <c r="E71" s="38" t="s">
        <v>106</v>
      </c>
      <c r="F71" s="38">
        <v>52290580</v>
      </c>
      <c r="G71" s="38" t="s">
        <v>344</v>
      </c>
      <c r="H71" s="38" t="s">
        <v>305</v>
      </c>
      <c r="I71" s="50" t="s">
        <v>248</v>
      </c>
      <c r="J71" s="61" t="s">
        <v>555</v>
      </c>
      <c r="K71" s="61" t="s">
        <v>562</v>
      </c>
      <c r="L71" s="61" t="s">
        <v>563</v>
      </c>
      <c r="M71" s="39">
        <v>1983552</v>
      </c>
      <c r="N71" s="39">
        <v>950452</v>
      </c>
      <c r="O71" s="54" t="s">
        <v>592</v>
      </c>
      <c r="P71" s="57" t="s">
        <v>505</v>
      </c>
    </row>
    <row r="72" spans="3:16" s="12" customFormat="1" ht="293.10000000000002" customHeight="1" thickBot="1">
      <c r="C72" s="49">
        <v>61</v>
      </c>
      <c r="D72" s="38" t="s">
        <v>351</v>
      </c>
      <c r="E72" s="38" t="s">
        <v>107</v>
      </c>
      <c r="F72" s="38">
        <v>52209542</v>
      </c>
      <c r="G72" s="38" t="s">
        <v>345</v>
      </c>
      <c r="H72" s="38" t="s">
        <v>346</v>
      </c>
      <c r="I72" s="50" t="s">
        <v>248</v>
      </c>
      <c r="J72" s="61" t="s">
        <v>555</v>
      </c>
      <c r="K72" s="61" t="s">
        <v>562</v>
      </c>
      <c r="L72" s="61" t="s">
        <v>563</v>
      </c>
      <c r="M72" s="39">
        <v>3669408</v>
      </c>
      <c r="N72" s="39">
        <v>1519056</v>
      </c>
      <c r="O72" s="54" t="s">
        <v>592</v>
      </c>
      <c r="P72" s="57" t="s">
        <v>505</v>
      </c>
    </row>
    <row r="73" spans="3:16" s="12" customFormat="1" ht="293.10000000000002" customHeight="1" thickBot="1">
      <c r="C73" s="49">
        <v>62</v>
      </c>
      <c r="D73" s="38" t="s">
        <v>267</v>
      </c>
      <c r="E73" s="38" t="s">
        <v>108</v>
      </c>
      <c r="F73" s="38">
        <v>53046589</v>
      </c>
      <c r="G73" s="38" t="s">
        <v>347</v>
      </c>
      <c r="H73" s="38" t="s">
        <v>346</v>
      </c>
      <c r="I73" s="50" t="s">
        <v>248</v>
      </c>
      <c r="J73" s="61" t="s">
        <v>555</v>
      </c>
      <c r="K73" s="61" t="s">
        <v>562</v>
      </c>
      <c r="L73" s="61" t="s">
        <v>563</v>
      </c>
      <c r="M73" s="39">
        <v>4734720</v>
      </c>
      <c r="N73" s="39">
        <v>2367360</v>
      </c>
      <c r="O73" s="54" t="s">
        <v>592</v>
      </c>
      <c r="P73" s="57" t="s">
        <v>505</v>
      </c>
    </row>
    <row r="74" spans="3:16" s="12" customFormat="1" ht="293.10000000000002" customHeight="1" thickBot="1">
      <c r="C74" s="49">
        <v>63</v>
      </c>
      <c r="D74" s="38" t="s">
        <v>348</v>
      </c>
      <c r="E74" s="38" t="s">
        <v>109</v>
      </c>
      <c r="F74" s="38">
        <v>1033715921</v>
      </c>
      <c r="G74" s="38" t="s">
        <v>349</v>
      </c>
      <c r="H74" s="38" t="s">
        <v>346</v>
      </c>
      <c r="I74" s="50" t="s">
        <v>248</v>
      </c>
      <c r="J74" s="61" t="s">
        <v>555</v>
      </c>
      <c r="K74" s="61" t="s">
        <v>562</v>
      </c>
      <c r="L74" s="61" t="s">
        <v>563</v>
      </c>
      <c r="M74" s="39">
        <v>3787776</v>
      </c>
      <c r="N74" s="39">
        <v>1893888</v>
      </c>
      <c r="O74" s="54" t="s">
        <v>592</v>
      </c>
      <c r="P74" s="57" t="s">
        <v>505</v>
      </c>
    </row>
    <row r="75" spans="3:16" s="12" customFormat="1" ht="293.10000000000002" customHeight="1" thickBot="1">
      <c r="C75" s="49">
        <v>64</v>
      </c>
      <c r="D75" s="38" t="s">
        <v>267</v>
      </c>
      <c r="E75" s="38" t="s">
        <v>110</v>
      </c>
      <c r="F75" s="38">
        <v>52624054</v>
      </c>
      <c r="G75" s="38" t="s">
        <v>350</v>
      </c>
      <c r="H75" s="38" t="s">
        <v>346</v>
      </c>
      <c r="I75" s="50" t="s">
        <v>248</v>
      </c>
      <c r="J75" s="61" t="s">
        <v>555</v>
      </c>
      <c r="K75" s="61" t="s">
        <v>562</v>
      </c>
      <c r="L75" s="61" t="s">
        <v>563</v>
      </c>
      <c r="M75" s="39">
        <v>4142880</v>
      </c>
      <c r="N75" s="39">
        <v>2071440</v>
      </c>
      <c r="O75" s="54" t="s">
        <v>592</v>
      </c>
      <c r="P75" s="57" t="s">
        <v>505</v>
      </c>
    </row>
    <row r="76" spans="3:16" s="12" customFormat="1" ht="293.10000000000002" customHeight="1" thickBot="1">
      <c r="C76" s="49">
        <v>65</v>
      </c>
      <c r="D76" s="38" t="s">
        <v>481</v>
      </c>
      <c r="E76" s="38" t="s">
        <v>111</v>
      </c>
      <c r="F76" s="38">
        <v>1022963387</v>
      </c>
      <c r="G76" s="38" t="s">
        <v>352</v>
      </c>
      <c r="H76" s="38" t="s">
        <v>346</v>
      </c>
      <c r="I76" s="50" t="s">
        <v>248</v>
      </c>
      <c r="J76" s="61" t="s">
        <v>555</v>
      </c>
      <c r="K76" s="61" t="s">
        <v>562</v>
      </c>
      <c r="L76" s="61" t="s">
        <v>563</v>
      </c>
      <c r="M76" s="39">
        <v>3787776</v>
      </c>
      <c r="N76" s="39">
        <v>1893888</v>
      </c>
      <c r="O76" s="54" t="s">
        <v>592</v>
      </c>
      <c r="P76" s="57" t="s">
        <v>505</v>
      </c>
    </row>
    <row r="77" spans="3:16" s="12" customFormat="1" ht="293.10000000000002" customHeight="1" thickBot="1">
      <c r="C77" s="49">
        <v>66</v>
      </c>
      <c r="D77" s="38" t="s">
        <v>282</v>
      </c>
      <c r="E77" s="38" t="s">
        <v>112</v>
      </c>
      <c r="F77" s="38">
        <v>52450433</v>
      </c>
      <c r="G77" s="38" t="s">
        <v>353</v>
      </c>
      <c r="H77" s="38" t="s">
        <v>346</v>
      </c>
      <c r="I77" s="50" t="s">
        <v>248</v>
      </c>
      <c r="J77" s="61" t="s">
        <v>555</v>
      </c>
      <c r="K77" s="61" t="s">
        <v>562</v>
      </c>
      <c r="L77" s="61" t="s">
        <v>563</v>
      </c>
      <c r="M77" s="39">
        <v>3787776</v>
      </c>
      <c r="N77" s="39">
        <v>1982664</v>
      </c>
      <c r="O77" s="54" t="s">
        <v>592</v>
      </c>
      <c r="P77" s="57" t="s">
        <v>505</v>
      </c>
    </row>
    <row r="78" spans="3:16" s="12" customFormat="1" ht="293.10000000000002" customHeight="1" thickBot="1">
      <c r="C78" s="49">
        <v>67</v>
      </c>
      <c r="D78" s="38" t="s">
        <v>282</v>
      </c>
      <c r="E78" s="38" t="s">
        <v>113</v>
      </c>
      <c r="F78" s="38">
        <v>52825767</v>
      </c>
      <c r="G78" s="38" t="s">
        <v>354</v>
      </c>
      <c r="H78" s="38" t="s">
        <v>346</v>
      </c>
      <c r="I78" s="50" t="s">
        <v>321</v>
      </c>
      <c r="J78" s="61" t="s">
        <v>555</v>
      </c>
      <c r="K78" s="61" t="s">
        <v>562</v>
      </c>
      <c r="L78" s="61" t="s">
        <v>563</v>
      </c>
      <c r="M78" s="39">
        <v>4142880</v>
      </c>
      <c r="N78" s="39">
        <v>2071440</v>
      </c>
      <c r="O78" s="54" t="s">
        <v>592</v>
      </c>
      <c r="P78" s="57" t="s">
        <v>505</v>
      </c>
    </row>
    <row r="79" spans="3:16" s="12" customFormat="1" ht="293.10000000000002" customHeight="1" thickBot="1">
      <c r="C79" s="49">
        <v>68</v>
      </c>
      <c r="D79" s="38" t="s">
        <v>355</v>
      </c>
      <c r="E79" s="38" t="s">
        <v>114</v>
      </c>
      <c r="F79" s="38">
        <v>1033767688</v>
      </c>
      <c r="G79" s="38" t="s">
        <v>356</v>
      </c>
      <c r="H79" s="38" t="s">
        <v>247</v>
      </c>
      <c r="I79" s="50" t="s">
        <v>248</v>
      </c>
      <c r="J79" s="61" t="s">
        <v>555</v>
      </c>
      <c r="K79" s="61" t="s">
        <v>562</v>
      </c>
      <c r="L79" s="61" t="s">
        <v>563</v>
      </c>
      <c r="M79" s="39">
        <v>2112384</v>
      </c>
      <c r="N79" s="39">
        <v>660120</v>
      </c>
      <c r="O79" s="54" t="s">
        <v>592</v>
      </c>
      <c r="P79" s="57" t="s">
        <v>505</v>
      </c>
    </row>
    <row r="80" spans="3:16" s="12" customFormat="1" ht="293.10000000000002" customHeight="1" thickBot="1">
      <c r="C80" s="49">
        <v>69</v>
      </c>
      <c r="D80" s="38" t="s">
        <v>263</v>
      </c>
      <c r="E80" s="38" t="s">
        <v>115</v>
      </c>
      <c r="F80" s="38">
        <v>79736555</v>
      </c>
      <c r="G80" s="38" t="s">
        <v>357</v>
      </c>
      <c r="H80" s="38" t="s">
        <v>251</v>
      </c>
      <c r="I80" s="50" t="s">
        <v>248</v>
      </c>
      <c r="J80" s="61" t="s">
        <v>555</v>
      </c>
      <c r="K80" s="61" t="s">
        <v>562</v>
      </c>
      <c r="L80" s="61" t="s">
        <v>563</v>
      </c>
      <c r="M80" s="39">
        <v>7128324</v>
      </c>
      <c r="N80" s="39">
        <v>1927557</v>
      </c>
      <c r="O80" s="54" t="s">
        <v>592</v>
      </c>
      <c r="P80" s="57" t="s">
        <v>505</v>
      </c>
    </row>
    <row r="81" spans="3:16" s="12" customFormat="1" ht="293.10000000000002" customHeight="1" thickBot="1">
      <c r="C81" s="49">
        <v>70</v>
      </c>
      <c r="D81" s="38" t="s">
        <v>252</v>
      </c>
      <c r="E81" s="38" t="s">
        <v>116</v>
      </c>
      <c r="F81" s="38">
        <v>52062183</v>
      </c>
      <c r="G81" s="38" t="s">
        <v>358</v>
      </c>
      <c r="H81" s="38" t="s">
        <v>247</v>
      </c>
      <c r="I81" s="50" t="s">
        <v>248</v>
      </c>
      <c r="J81" s="61" t="s">
        <v>555</v>
      </c>
      <c r="K81" s="61" t="s">
        <v>562</v>
      </c>
      <c r="L81" s="61" t="s">
        <v>563</v>
      </c>
      <c r="M81" s="39">
        <v>2046372</v>
      </c>
      <c r="N81" s="39">
        <v>1023186</v>
      </c>
      <c r="O81" s="54" t="s">
        <v>592</v>
      </c>
      <c r="P81" s="57" t="s">
        <v>505</v>
      </c>
    </row>
    <row r="82" spans="3:16" s="12" customFormat="1" ht="293.10000000000002" customHeight="1" thickBot="1">
      <c r="C82" s="49">
        <v>71</v>
      </c>
      <c r="D82" s="38" t="s">
        <v>263</v>
      </c>
      <c r="E82" s="38" t="s">
        <v>117</v>
      </c>
      <c r="F82" s="38">
        <v>1022935561</v>
      </c>
      <c r="G82" s="38" t="s">
        <v>359</v>
      </c>
      <c r="H82" s="38" t="s">
        <v>265</v>
      </c>
      <c r="I82" s="50" t="s">
        <v>321</v>
      </c>
      <c r="J82" s="61" t="s">
        <v>555</v>
      </c>
      <c r="K82" s="61" t="s">
        <v>562</v>
      </c>
      <c r="L82" s="61" t="s">
        <v>563</v>
      </c>
      <c r="M82" s="39">
        <v>1921566</v>
      </c>
      <c r="N82" s="39">
        <v>1012438</v>
      </c>
      <c r="O82" s="54" t="s">
        <v>592</v>
      </c>
      <c r="P82" s="57" t="s">
        <v>505</v>
      </c>
    </row>
    <row r="83" spans="3:16" s="12" customFormat="1" ht="293.10000000000002" customHeight="1" thickBot="1">
      <c r="C83" s="49">
        <v>72</v>
      </c>
      <c r="D83" s="38" t="s">
        <v>282</v>
      </c>
      <c r="E83" s="38" t="s">
        <v>118</v>
      </c>
      <c r="F83" s="38">
        <v>80817358</v>
      </c>
      <c r="G83" s="38" t="s">
        <v>360</v>
      </c>
      <c r="H83" s="38" t="s">
        <v>251</v>
      </c>
      <c r="I83" s="50" t="s">
        <v>248</v>
      </c>
      <c r="J83" s="61" t="s">
        <v>555</v>
      </c>
      <c r="K83" s="61" t="s">
        <v>562</v>
      </c>
      <c r="L83" s="61" t="s">
        <v>563</v>
      </c>
      <c r="M83" s="39">
        <v>6764634</v>
      </c>
      <c r="N83" s="39">
        <v>3164103</v>
      </c>
      <c r="O83" s="54" t="s">
        <v>592</v>
      </c>
      <c r="P83" s="57" t="s">
        <v>505</v>
      </c>
    </row>
    <row r="84" spans="3:16" s="12" customFormat="1" ht="293.10000000000002" customHeight="1" thickBot="1">
      <c r="C84" s="49">
        <v>73</v>
      </c>
      <c r="D84" s="38" t="s">
        <v>286</v>
      </c>
      <c r="E84" s="38" t="s">
        <v>119</v>
      </c>
      <c r="F84" s="38">
        <v>1000130935</v>
      </c>
      <c r="G84" s="38" t="s">
        <v>361</v>
      </c>
      <c r="H84" s="38" t="s">
        <v>265</v>
      </c>
      <c r="I84" s="50" t="s">
        <v>321</v>
      </c>
      <c r="J84" s="61" t="s">
        <v>555</v>
      </c>
      <c r="K84" s="61" t="s">
        <v>562</v>
      </c>
      <c r="L84" s="61" t="s">
        <v>563</v>
      </c>
      <c r="M84" s="39">
        <v>1921566</v>
      </c>
      <c r="N84" s="39">
        <v>1012438</v>
      </c>
      <c r="O84" s="54" t="s">
        <v>592</v>
      </c>
      <c r="P84" s="57" t="s">
        <v>505</v>
      </c>
    </row>
    <row r="85" spans="3:16" s="12" customFormat="1" ht="293.10000000000002" customHeight="1" thickBot="1">
      <c r="C85" s="49">
        <v>74</v>
      </c>
      <c r="D85" s="38" t="s">
        <v>282</v>
      </c>
      <c r="E85" s="38" t="s">
        <v>120</v>
      </c>
      <c r="F85" s="38">
        <v>1014243387</v>
      </c>
      <c r="G85" s="38" t="s">
        <v>362</v>
      </c>
      <c r="H85" s="38" t="s">
        <v>305</v>
      </c>
      <c r="I85" s="50" t="s">
        <v>321</v>
      </c>
      <c r="J85" s="61" t="s">
        <v>555</v>
      </c>
      <c r="K85" s="61" t="s">
        <v>562</v>
      </c>
      <c r="L85" s="61" t="s">
        <v>563</v>
      </c>
      <c r="M85" s="39">
        <v>2272820</v>
      </c>
      <c r="N85" s="39">
        <v>604363.5</v>
      </c>
      <c r="O85" s="54" t="s">
        <v>592</v>
      </c>
      <c r="P85" s="57" t="s">
        <v>505</v>
      </c>
    </row>
    <row r="86" spans="3:16" s="12" customFormat="1" ht="293.10000000000002" customHeight="1" thickBot="1">
      <c r="C86" s="49">
        <v>75</v>
      </c>
      <c r="D86" s="38" t="s">
        <v>252</v>
      </c>
      <c r="E86" s="38" t="s">
        <v>121</v>
      </c>
      <c r="F86" s="38">
        <v>79333987</v>
      </c>
      <c r="G86" s="38" t="s">
        <v>363</v>
      </c>
      <c r="H86" s="38" t="s">
        <v>251</v>
      </c>
      <c r="I86" s="50" t="s">
        <v>321</v>
      </c>
      <c r="J86" s="61" t="s">
        <v>555</v>
      </c>
      <c r="K86" s="61" t="s">
        <v>562</v>
      </c>
      <c r="L86" s="61" t="s">
        <v>563</v>
      </c>
      <c r="M86" s="39">
        <v>6764634</v>
      </c>
      <c r="N86" s="39">
        <v>1145623.5</v>
      </c>
      <c r="O86" s="54" t="s">
        <v>592</v>
      </c>
      <c r="P86" s="57" t="s">
        <v>505</v>
      </c>
    </row>
    <row r="87" spans="3:16" s="12" customFormat="1" ht="293.10000000000002" customHeight="1" thickBot="1">
      <c r="C87" s="49">
        <v>76</v>
      </c>
      <c r="D87" s="38" t="s">
        <v>263</v>
      </c>
      <c r="E87" s="38" t="s">
        <v>122</v>
      </c>
      <c r="F87" s="38">
        <v>1087998240</v>
      </c>
      <c r="G87" s="38" t="s">
        <v>364</v>
      </c>
      <c r="H87" s="38" t="s">
        <v>305</v>
      </c>
      <c r="I87" s="50" t="s">
        <v>321</v>
      </c>
      <c r="J87" s="61" t="s">
        <v>555</v>
      </c>
      <c r="K87" s="61" t="s">
        <v>562</v>
      </c>
      <c r="L87" s="61" t="s">
        <v>563</v>
      </c>
      <c r="M87" s="39">
        <v>1921566</v>
      </c>
      <c r="N87" s="39">
        <v>1012438</v>
      </c>
      <c r="O87" s="54" t="s">
        <v>592</v>
      </c>
      <c r="P87" s="57" t="s">
        <v>505</v>
      </c>
    </row>
    <row r="88" spans="3:16" s="12" customFormat="1" ht="293.10000000000002" customHeight="1" thickBot="1">
      <c r="C88" s="49">
        <v>77</v>
      </c>
      <c r="D88" s="38" t="s">
        <v>365</v>
      </c>
      <c r="E88" s="38" t="s">
        <v>123</v>
      </c>
      <c r="F88" s="38">
        <v>1026581375</v>
      </c>
      <c r="G88" s="38" t="s">
        <v>366</v>
      </c>
      <c r="H88" s="38" t="s">
        <v>251</v>
      </c>
      <c r="I88" s="50" t="s">
        <v>321</v>
      </c>
      <c r="J88" s="61" t="s">
        <v>555</v>
      </c>
      <c r="K88" s="61" t="s">
        <v>562</v>
      </c>
      <c r="L88" s="61" t="s">
        <v>563</v>
      </c>
      <c r="M88" s="39">
        <v>6764634</v>
      </c>
      <c r="N88" s="39">
        <v>3218656.5</v>
      </c>
      <c r="O88" s="54" t="s">
        <v>592</v>
      </c>
      <c r="P88" s="57" t="s">
        <v>505</v>
      </c>
    </row>
    <row r="89" spans="3:16" s="12" customFormat="1" ht="293.10000000000002" customHeight="1" thickBot="1">
      <c r="C89" s="49">
        <v>78</v>
      </c>
      <c r="D89" s="38" t="s">
        <v>252</v>
      </c>
      <c r="E89" s="38" t="s">
        <v>124</v>
      </c>
      <c r="F89" s="38">
        <v>1022997086</v>
      </c>
      <c r="G89" s="38" t="s">
        <v>367</v>
      </c>
      <c r="H89" s="38" t="s">
        <v>305</v>
      </c>
      <c r="I89" s="50" t="s">
        <v>321</v>
      </c>
      <c r="J89" s="61" t="s">
        <v>555</v>
      </c>
      <c r="K89" s="61" t="s">
        <v>562</v>
      </c>
      <c r="L89" s="61" t="s">
        <v>563</v>
      </c>
      <c r="M89" s="39">
        <v>1921566</v>
      </c>
      <c r="N89" s="39">
        <v>976279.5</v>
      </c>
      <c r="O89" s="54" t="s">
        <v>592</v>
      </c>
      <c r="P89" s="57" t="s">
        <v>505</v>
      </c>
    </row>
    <row r="90" spans="3:16" s="12" customFormat="1" ht="293.10000000000002" customHeight="1" thickBot="1">
      <c r="C90" s="49">
        <v>79</v>
      </c>
      <c r="D90" s="38" t="s">
        <v>282</v>
      </c>
      <c r="E90" s="38" t="s">
        <v>125</v>
      </c>
      <c r="F90" s="38">
        <v>52937016</v>
      </c>
      <c r="G90" s="38" t="s">
        <v>368</v>
      </c>
      <c r="H90" s="38" t="s">
        <v>247</v>
      </c>
      <c r="I90" s="50" t="s">
        <v>321</v>
      </c>
      <c r="J90" s="61" t="s">
        <v>555</v>
      </c>
      <c r="K90" s="61" t="s">
        <v>562</v>
      </c>
      <c r="L90" s="61" t="s">
        <v>563</v>
      </c>
      <c r="M90" s="39">
        <v>2046372</v>
      </c>
      <c r="N90" s="39">
        <v>1028687</v>
      </c>
      <c r="O90" s="54" t="s">
        <v>592</v>
      </c>
      <c r="P90" s="57" t="s">
        <v>505</v>
      </c>
    </row>
    <row r="91" spans="3:16" s="12" customFormat="1" ht="293.10000000000002" customHeight="1" thickBot="1">
      <c r="C91" s="49">
        <v>80</v>
      </c>
      <c r="D91" s="38" t="s">
        <v>351</v>
      </c>
      <c r="E91" s="38" t="s">
        <v>126</v>
      </c>
      <c r="F91" s="38">
        <v>80030294</v>
      </c>
      <c r="G91" s="38" t="s">
        <v>369</v>
      </c>
      <c r="H91" s="38" t="s">
        <v>251</v>
      </c>
      <c r="I91" s="50" t="s">
        <v>321</v>
      </c>
      <c r="J91" s="61" t="s">
        <v>555</v>
      </c>
      <c r="K91" s="61" t="s">
        <v>562</v>
      </c>
      <c r="L91" s="61" t="s">
        <v>563</v>
      </c>
      <c r="M91" s="39">
        <v>6764634</v>
      </c>
      <c r="N91" s="39">
        <v>0</v>
      </c>
      <c r="O91" s="54" t="s">
        <v>592</v>
      </c>
      <c r="P91" s="57" t="s">
        <v>505</v>
      </c>
    </row>
    <row r="92" spans="3:16" s="12" customFormat="1" ht="293.10000000000002" customHeight="1" thickBot="1">
      <c r="C92" s="49">
        <v>81</v>
      </c>
      <c r="D92" s="38" t="s">
        <v>267</v>
      </c>
      <c r="E92" s="38" t="s">
        <v>127</v>
      </c>
      <c r="F92" s="38">
        <v>79341394</v>
      </c>
      <c r="G92" s="38" t="s">
        <v>370</v>
      </c>
      <c r="H92" s="38" t="s">
        <v>305</v>
      </c>
      <c r="I92" s="50" t="s">
        <v>321</v>
      </c>
      <c r="J92" s="61" t="s">
        <v>555</v>
      </c>
      <c r="K92" s="61" t="s">
        <v>562</v>
      </c>
      <c r="L92" s="61" t="s">
        <v>563</v>
      </c>
      <c r="M92" s="39">
        <v>2169510</v>
      </c>
      <c r="N92" s="39">
        <v>1084755</v>
      </c>
      <c r="O92" s="54" t="s">
        <v>592</v>
      </c>
      <c r="P92" s="57" t="s">
        <v>505</v>
      </c>
    </row>
    <row r="93" spans="3:16" s="12" customFormat="1" ht="293.10000000000002" customHeight="1" thickBot="1">
      <c r="C93" s="49">
        <v>82</v>
      </c>
      <c r="D93" s="38" t="s">
        <v>267</v>
      </c>
      <c r="E93" s="38" t="s">
        <v>128</v>
      </c>
      <c r="F93" s="38">
        <v>1047484461</v>
      </c>
      <c r="G93" s="38" t="s">
        <v>371</v>
      </c>
      <c r="H93" s="38" t="s">
        <v>251</v>
      </c>
      <c r="I93" s="50" t="s">
        <v>321</v>
      </c>
      <c r="J93" s="61" t="s">
        <v>555</v>
      </c>
      <c r="K93" s="61" t="s">
        <v>562</v>
      </c>
      <c r="L93" s="61" t="s">
        <v>563</v>
      </c>
      <c r="M93" s="39">
        <v>6982848</v>
      </c>
      <c r="N93" s="39">
        <v>2836782</v>
      </c>
      <c r="O93" s="54" t="s">
        <v>592</v>
      </c>
      <c r="P93" s="57" t="s">
        <v>505</v>
      </c>
    </row>
    <row r="94" spans="3:16" s="12" customFormat="1" ht="293.10000000000002" customHeight="1" thickBot="1">
      <c r="C94" s="49">
        <v>83</v>
      </c>
      <c r="D94" s="38" t="s">
        <v>249</v>
      </c>
      <c r="E94" s="38" t="s">
        <v>129</v>
      </c>
      <c r="F94" s="38">
        <v>700362269</v>
      </c>
      <c r="G94" s="38" t="s">
        <v>372</v>
      </c>
      <c r="H94" s="38" t="s">
        <v>251</v>
      </c>
      <c r="I94" s="50" t="s">
        <v>321</v>
      </c>
      <c r="J94" s="61" t="s">
        <v>555</v>
      </c>
      <c r="K94" s="61" t="s">
        <v>562</v>
      </c>
      <c r="L94" s="61" t="s">
        <v>563</v>
      </c>
      <c r="M94" s="39">
        <v>6764634</v>
      </c>
      <c r="N94" s="39">
        <v>3382317</v>
      </c>
      <c r="O94" s="54" t="s">
        <v>592</v>
      </c>
      <c r="P94" s="57" t="s">
        <v>505</v>
      </c>
    </row>
    <row r="95" spans="3:16" s="12" customFormat="1" ht="293.10000000000002" customHeight="1" thickBot="1">
      <c r="C95" s="49">
        <v>84</v>
      </c>
      <c r="D95" s="38" t="s">
        <v>288</v>
      </c>
      <c r="E95" s="38" t="s">
        <v>130</v>
      </c>
      <c r="F95" s="38">
        <v>1001167554</v>
      </c>
      <c r="G95" s="38" t="s">
        <v>373</v>
      </c>
      <c r="H95" s="38" t="s">
        <v>251</v>
      </c>
      <c r="I95" s="50" t="s">
        <v>321</v>
      </c>
      <c r="J95" s="61" t="s">
        <v>555</v>
      </c>
      <c r="K95" s="61" t="s">
        <v>562</v>
      </c>
      <c r="L95" s="61" t="s">
        <v>563</v>
      </c>
      <c r="M95" s="39">
        <v>6764634</v>
      </c>
      <c r="N95" s="39">
        <v>3382317</v>
      </c>
      <c r="O95" s="54" t="s">
        <v>592</v>
      </c>
      <c r="P95" s="57" t="s">
        <v>505</v>
      </c>
    </row>
    <row r="96" spans="3:16" s="12" customFormat="1" ht="293.10000000000002" customHeight="1" thickBot="1">
      <c r="C96" s="49">
        <v>85</v>
      </c>
      <c r="D96" s="38" t="s">
        <v>267</v>
      </c>
      <c r="E96" s="38" t="s">
        <v>131</v>
      </c>
      <c r="F96" s="38">
        <v>1000802682</v>
      </c>
      <c r="G96" s="38" t="s">
        <v>374</v>
      </c>
      <c r="H96" s="38" t="s">
        <v>305</v>
      </c>
      <c r="I96" s="50" t="s">
        <v>321</v>
      </c>
      <c r="J96" s="61" t="s">
        <v>555</v>
      </c>
      <c r="K96" s="61" t="s">
        <v>562</v>
      </c>
      <c r="L96" s="61" t="s">
        <v>563</v>
      </c>
      <c r="M96" s="39">
        <v>2169510</v>
      </c>
      <c r="N96" s="39">
        <v>1084755</v>
      </c>
      <c r="O96" s="54" t="s">
        <v>592</v>
      </c>
      <c r="P96" s="57" t="s">
        <v>505</v>
      </c>
    </row>
    <row r="97" spans="3:16" s="12" customFormat="1" ht="293.10000000000002" customHeight="1" thickBot="1">
      <c r="C97" s="49">
        <v>86</v>
      </c>
      <c r="D97" s="38" t="s">
        <v>256</v>
      </c>
      <c r="E97" s="38" t="s">
        <v>132</v>
      </c>
      <c r="F97" s="38">
        <v>39691617</v>
      </c>
      <c r="G97" s="38" t="s">
        <v>375</v>
      </c>
      <c r="H97" s="38" t="s">
        <v>309</v>
      </c>
      <c r="I97" s="50" t="s">
        <v>321</v>
      </c>
      <c r="J97" s="61" t="s">
        <v>555</v>
      </c>
      <c r="K97" s="61" t="s">
        <v>562</v>
      </c>
      <c r="L97" s="61" t="s">
        <v>563</v>
      </c>
      <c r="M97" s="39">
        <v>6692350</v>
      </c>
      <c r="N97" s="39">
        <v>0</v>
      </c>
      <c r="O97" s="54" t="s">
        <v>592</v>
      </c>
      <c r="P97" s="57" t="s">
        <v>505</v>
      </c>
    </row>
    <row r="98" spans="3:16" s="12" customFormat="1" ht="293.10000000000002" customHeight="1" thickBot="1">
      <c r="C98" s="49">
        <v>87</v>
      </c>
      <c r="D98" s="38" t="s">
        <v>365</v>
      </c>
      <c r="E98" s="38" t="s">
        <v>133</v>
      </c>
      <c r="F98" s="38">
        <v>23623561</v>
      </c>
      <c r="G98" s="38" t="s">
        <v>376</v>
      </c>
      <c r="H98" s="38" t="s">
        <v>305</v>
      </c>
      <c r="I98" s="50" t="s">
        <v>321</v>
      </c>
      <c r="J98" s="61" t="s">
        <v>555</v>
      </c>
      <c r="K98" s="61" t="s">
        <v>562</v>
      </c>
      <c r="L98" s="61" t="s">
        <v>563</v>
      </c>
      <c r="M98" s="39">
        <v>2272820</v>
      </c>
      <c r="N98" s="39">
        <v>1203561.5</v>
      </c>
      <c r="O98" s="54" t="s">
        <v>592</v>
      </c>
      <c r="P98" s="57" t="s">
        <v>505</v>
      </c>
    </row>
    <row r="99" spans="3:16" s="12" customFormat="1" ht="293.10000000000002" customHeight="1" thickBot="1">
      <c r="C99" s="49">
        <v>88</v>
      </c>
      <c r="D99" s="38" t="s">
        <v>291</v>
      </c>
      <c r="E99" s="38" t="s">
        <v>134</v>
      </c>
      <c r="F99" s="38">
        <v>80041783</v>
      </c>
      <c r="G99" s="38" t="s">
        <v>377</v>
      </c>
      <c r="H99" s="38" t="s">
        <v>251</v>
      </c>
      <c r="I99" s="50" t="s">
        <v>321</v>
      </c>
      <c r="J99" s="61" t="s">
        <v>555</v>
      </c>
      <c r="K99" s="61" t="s">
        <v>562</v>
      </c>
      <c r="L99" s="61" t="s">
        <v>563</v>
      </c>
      <c r="M99" s="39">
        <v>6764634</v>
      </c>
      <c r="N99" s="39">
        <v>3382317</v>
      </c>
      <c r="O99" s="54" t="s">
        <v>592</v>
      </c>
      <c r="P99" s="57" t="s">
        <v>505</v>
      </c>
    </row>
    <row r="100" spans="3:16" s="12" customFormat="1" ht="293.10000000000002" customHeight="1" thickBot="1">
      <c r="C100" s="49">
        <v>89</v>
      </c>
      <c r="D100" s="38" t="s">
        <v>284</v>
      </c>
      <c r="E100" s="38" t="s">
        <v>135</v>
      </c>
      <c r="F100" s="38">
        <v>1072960958</v>
      </c>
      <c r="G100" s="38" t="s">
        <v>378</v>
      </c>
      <c r="H100" s="38" t="s">
        <v>346</v>
      </c>
      <c r="I100" s="50" t="s">
        <v>321</v>
      </c>
      <c r="J100" s="61" t="s">
        <v>555</v>
      </c>
      <c r="K100" s="61" t="s">
        <v>562</v>
      </c>
      <c r="L100" s="61" t="s">
        <v>563</v>
      </c>
      <c r="M100" s="39">
        <v>5326560</v>
      </c>
      <c r="N100" s="39">
        <v>2663280</v>
      </c>
      <c r="O100" s="54" t="s">
        <v>592</v>
      </c>
      <c r="P100" s="57" t="s">
        <v>505</v>
      </c>
    </row>
    <row r="101" spans="3:16" s="12" customFormat="1" ht="293.10000000000002" customHeight="1" thickBot="1">
      <c r="C101" s="49">
        <v>90</v>
      </c>
      <c r="D101" s="38" t="s">
        <v>284</v>
      </c>
      <c r="E101" s="38" t="s">
        <v>136</v>
      </c>
      <c r="F101" s="38">
        <v>1024484689</v>
      </c>
      <c r="G101" s="38" t="s">
        <v>379</v>
      </c>
      <c r="H101" s="38" t="s">
        <v>380</v>
      </c>
      <c r="I101" s="50" t="s">
        <v>321</v>
      </c>
      <c r="J101" s="61" t="s">
        <v>555</v>
      </c>
      <c r="K101" s="61" t="s">
        <v>562</v>
      </c>
      <c r="L101" s="61" t="s">
        <v>563</v>
      </c>
      <c r="M101" s="39">
        <v>8804352</v>
      </c>
      <c r="N101" s="39">
        <v>3760192</v>
      </c>
      <c r="O101" s="54" t="s">
        <v>592</v>
      </c>
      <c r="P101" s="57" t="s">
        <v>505</v>
      </c>
    </row>
    <row r="102" spans="3:16" s="12" customFormat="1" ht="293.10000000000002" customHeight="1" thickBot="1">
      <c r="C102" s="49">
        <v>91</v>
      </c>
      <c r="D102" s="38" t="s">
        <v>313</v>
      </c>
      <c r="E102" s="38" t="s">
        <v>137</v>
      </c>
      <c r="F102" s="38">
        <v>1073677794</v>
      </c>
      <c r="G102" s="38" t="s">
        <v>381</v>
      </c>
      <c r="H102" s="38" t="s">
        <v>305</v>
      </c>
      <c r="I102" s="50" t="s">
        <v>321</v>
      </c>
      <c r="J102" s="61" t="s">
        <v>555</v>
      </c>
      <c r="K102" s="61" t="s">
        <v>562</v>
      </c>
      <c r="L102" s="61" t="s">
        <v>563</v>
      </c>
      <c r="M102" s="39">
        <v>2272820</v>
      </c>
      <c r="N102" s="39">
        <v>960783</v>
      </c>
      <c r="O102" s="54" t="s">
        <v>592</v>
      </c>
      <c r="P102" s="57" t="s">
        <v>505</v>
      </c>
    </row>
    <row r="103" spans="3:16" s="12" customFormat="1" ht="293.10000000000002" customHeight="1" thickBot="1">
      <c r="C103" s="49">
        <v>92</v>
      </c>
      <c r="D103" s="38" t="s">
        <v>249</v>
      </c>
      <c r="E103" s="38" t="s">
        <v>138</v>
      </c>
      <c r="F103" s="38">
        <v>53100662</v>
      </c>
      <c r="G103" s="38" t="s">
        <v>383</v>
      </c>
      <c r="H103" s="38" t="s">
        <v>305</v>
      </c>
      <c r="I103" s="50" t="s">
        <v>321</v>
      </c>
      <c r="J103" s="61" t="s">
        <v>555</v>
      </c>
      <c r="K103" s="61" t="s">
        <v>562</v>
      </c>
      <c r="L103" s="61" t="s">
        <v>563</v>
      </c>
      <c r="M103" s="39">
        <v>1921566</v>
      </c>
      <c r="N103" s="39">
        <v>960783</v>
      </c>
      <c r="O103" s="54" t="s">
        <v>592</v>
      </c>
      <c r="P103" s="57" t="s">
        <v>505</v>
      </c>
    </row>
    <row r="104" spans="3:16" s="12" customFormat="1" ht="293.10000000000002" customHeight="1" thickBot="1">
      <c r="C104" s="49">
        <v>93</v>
      </c>
      <c r="D104" s="38" t="s">
        <v>286</v>
      </c>
      <c r="E104" s="38" t="s">
        <v>139</v>
      </c>
      <c r="F104" s="38">
        <v>1001077322</v>
      </c>
      <c r="G104" s="38" t="s">
        <v>384</v>
      </c>
      <c r="H104" s="38" t="s">
        <v>251</v>
      </c>
      <c r="I104" s="50" t="s">
        <v>321</v>
      </c>
      <c r="J104" s="61" t="s">
        <v>555</v>
      </c>
      <c r="K104" s="61" t="s">
        <v>562</v>
      </c>
      <c r="L104" s="61" t="s">
        <v>563</v>
      </c>
      <c r="M104" s="39">
        <v>6764634</v>
      </c>
      <c r="N104" s="39">
        <v>3382317</v>
      </c>
      <c r="O104" s="54" t="s">
        <v>592</v>
      </c>
      <c r="P104" s="57" t="s">
        <v>505</v>
      </c>
    </row>
    <row r="105" spans="3:16" s="12" customFormat="1" ht="293.10000000000002" customHeight="1" thickBot="1">
      <c r="C105" s="49">
        <v>94</v>
      </c>
      <c r="D105" s="38" t="s">
        <v>288</v>
      </c>
      <c r="E105" s="38" t="s">
        <v>140</v>
      </c>
      <c r="F105" s="38">
        <v>52777172</v>
      </c>
      <c r="G105" s="38" t="s">
        <v>385</v>
      </c>
      <c r="H105" s="38" t="s">
        <v>346</v>
      </c>
      <c r="I105" s="50" t="s">
        <v>321</v>
      </c>
      <c r="J105" s="61" t="s">
        <v>555</v>
      </c>
      <c r="K105" s="61" t="s">
        <v>562</v>
      </c>
      <c r="L105" s="61" t="s">
        <v>563</v>
      </c>
      <c r="M105" s="39">
        <v>3669408</v>
      </c>
      <c r="N105" s="39">
        <v>1972800</v>
      </c>
      <c r="O105" s="54" t="s">
        <v>592</v>
      </c>
      <c r="P105" s="57" t="s">
        <v>505</v>
      </c>
    </row>
    <row r="106" spans="3:16" s="12" customFormat="1" ht="293.10000000000002" customHeight="1" thickBot="1">
      <c r="C106" s="49">
        <v>95</v>
      </c>
      <c r="D106" s="38" t="s">
        <v>284</v>
      </c>
      <c r="E106" s="38" t="s">
        <v>141</v>
      </c>
      <c r="F106" s="38">
        <v>1140842425</v>
      </c>
      <c r="G106" s="38" t="s">
        <v>386</v>
      </c>
      <c r="H106" s="38" t="s">
        <v>251</v>
      </c>
      <c r="I106" s="50" t="s">
        <v>321</v>
      </c>
      <c r="J106" s="61" t="s">
        <v>555</v>
      </c>
      <c r="K106" s="61" t="s">
        <v>562</v>
      </c>
      <c r="L106" s="61" t="s">
        <v>563</v>
      </c>
      <c r="M106" s="39">
        <v>6982848</v>
      </c>
      <c r="N106" s="39">
        <v>2654937</v>
      </c>
      <c r="O106" s="54" t="s">
        <v>592</v>
      </c>
      <c r="P106" s="57" t="s">
        <v>505</v>
      </c>
    </row>
    <row r="107" spans="3:16" s="12" customFormat="1" ht="293.10000000000002" customHeight="1" thickBot="1">
      <c r="C107" s="49">
        <v>96</v>
      </c>
      <c r="D107" s="38" t="s">
        <v>351</v>
      </c>
      <c r="E107" s="38" t="s">
        <v>142</v>
      </c>
      <c r="F107" s="38">
        <v>52828010</v>
      </c>
      <c r="G107" s="38" t="s">
        <v>387</v>
      </c>
      <c r="H107" s="38" t="s">
        <v>265</v>
      </c>
      <c r="I107" s="50" t="s">
        <v>321</v>
      </c>
      <c r="J107" s="61" t="s">
        <v>555</v>
      </c>
      <c r="K107" s="61" t="s">
        <v>562</v>
      </c>
      <c r="L107" s="61" t="s">
        <v>563</v>
      </c>
      <c r="M107" s="39">
        <v>1921566</v>
      </c>
      <c r="N107" s="39">
        <v>960783</v>
      </c>
      <c r="O107" s="54" t="s">
        <v>592</v>
      </c>
      <c r="P107" s="57" t="s">
        <v>505</v>
      </c>
    </row>
    <row r="108" spans="3:16" s="12" customFormat="1" ht="293.10000000000002" customHeight="1" thickBot="1">
      <c r="C108" s="49">
        <v>97</v>
      </c>
      <c r="D108" s="38" t="s">
        <v>267</v>
      </c>
      <c r="E108" s="38" t="s">
        <v>143</v>
      </c>
      <c r="F108" s="38">
        <v>1023032966</v>
      </c>
      <c r="G108" s="38" t="s">
        <v>388</v>
      </c>
      <c r="H108" s="38" t="s">
        <v>346</v>
      </c>
      <c r="I108" s="50" t="s">
        <v>321</v>
      </c>
      <c r="J108" s="61" t="s">
        <v>555</v>
      </c>
      <c r="K108" s="61" t="s">
        <v>562</v>
      </c>
      <c r="L108" s="61" t="s">
        <v>563</v>
      </c>
      <c r="M108" s="39">
        <v>4142880</v>
      </c>
      <c r="N108" s="39">
        <v>2071440</v>
      </c>
      <c r="O108" s="54" t="s">
        <v>592</v>
      </c>
      <c r="P108" s="57" t="s">
        <v>505</v>
      </c>
    </row>
    <row r="109" spans="3:16" s="12" customFormat="1" ht="293.10000000000002" customHeight="1" thickBot="1">
      <c r="C109" s="49">
        <v>98</v>
      </c>
      <c r="D109" s="38" t="s">
        <v>256</v>
      </c>
      <c r="E109" s="38" t="s">
        <v>144</v>
      </c>
      <c r="F109" s="38">
        <v>1012330061</v>
      </c>
      <c r="G109" s="38" t="s">
        <v>389</v>
      </c>
      <c r="H109" s="38" t="s">
        <v>298</v>
      </c>
      <c r="I109" s="50" t="s">
        <v>321</v>
      </c>
      <c r="J109" s="61" t="s">
        <v>555</v>
      </c>
      <c r="K109" s="61" t="s">
        <v>562</v>
      </c>
      <c r="L109" s="61" t="s">
        <v>563</v>
      </c>
      <c r="M109" s="39">
        <v>5129280</v>
      </c>
      <c r="N109" s="39">
        <v>0</v>
      </c>
      <c r="O109" s="54" t="s">
        <v>592</v>
      </c>
      <c r="P109" s="57" t="s">
        <v>505</v>
      </c>
    </row>
    <row r="110" spans="3:16" s="12" customFormat="1" ht="293.10000000000002" customHeight="1" thickBot="1">
      <c r="C110" s="49">
        <v>99</v>
      </c>
      <c r="D110" s="38" t="s">
        <v>267</v>
      </c>
      <c r="E110" s="38" t="s">
        <v>145</v>
      </c>
      <c r="F110" s="38">
        <v>1010135362</v>
      </c>
      <c r="G110" s="38" t="s">
        <v>390</v>
      </c>
      <c r="H110" s="38" t="s">
        <v>305</v>
      </c>
      <c r="I110" s="50" t="s">
        <v>321</v>
      </c>
      <c r="J110" s="61" t="s">
        <v>555</v>
      </c>
      <c r="K110" s="61" t="s">
        <v>562</v>
      </c>
      <c r="L110" s="61" t="s">
        <v>563</v>
      </c>
      <c r="M110" s="39">
        <v>2169510</v>
      </c>
      <c r="N110" s="39">
        <v>1084755</v>
      </c>
      <c r="O110" s="54" t="s">
        <v>592</v>
      </c>
      <c r="P110" s="57" t="s">
        <v>505</v>
      </c>
    </row>
    <row r="111" spans="3:16" s="12" customFormat="1" ht="293.10000000000002" customHeight="1" thickBot="1">
      <c r="C111" s="49">
        <v>100</v>
      </c>
      <c r="D111" s="38" t="s">
        <v>267</v>
      </c>
      <c r="E111" s="38" t="s">
        <v>146</v>
      </c>
      <c r="F111" s="38">
        <v>1136886042</v>
      </c>
      <c r="G111" s="38" t="s">
        <v>391</v>
      </c>
      <c r="H111" s="38" t="s">
        <v>251</v>
      </c>
      <c r="I111" s="50" t="s">
        <v>321</v>
      </c>
      <c r="J111" s="61" t="s">
        <v>555</v>
      </c>
      <c r="K111" s="61" t="s">
        <v>562</v>
      </c>
      <c r="L111" s="61" t="s">
        <v>563</v>
      </c>
      <c r="M111" s="39">
        <v>8728560</v>
      </c>
      <c r="N111" s="39">
        <v>4364280</v>
      </c>
      <c r="O111" s="54" t="s">
        <v>592</v>
      </c>
      <c r="P111" s="57" t="s">
        <v>505</v>
      </c>
    </row>
    <row r="112" spans="3:16" s="12" customFormat="1" ht="293.10000000000002" customHeight="1" thickBot="1">
      <c r="C112" s="49">
        <v>101</v>
      </c>
      <c r="D112" s="38" t="s">
        <v>267</v>
      </c>
      <c r="E112" s="38" t="s">
        <v>147</v>
      </c>
      <c r="F112" s="38">
        <v>1026254763</v>
      </c>
      <c r="G112" s="38" t="s">
        <v>392</v>
      </c>
      <c r="H112" s="38" t="s">
        <v>251</v>
      </c>
      <c r="I112" s="50" t="s">
        <v>248</v>
      </c>
      <c r="J112" s="61" t="s">
        <v>555</v>
      </c>
      <c r="K112" s="61" t="s">
        <v>562</v>
      </c>
      <c r="L112" s="61" t="s">
        <v>563</v>
      </c>
      <c r="M112" s="39">
        <v>6982848</v>
      </c>
      <c r="N112" s="39">
        <v>3473239.5</v>
      </c>
      <c r="O112" s="54" t="s">
        <v>592</v>
      </c>
      <c r="P112" s="57" t="s">
        <v>505</v>
      </c>
    </row>
    <row r="113" spans="3:16" s="12" customFormat="1" ht="293.10000000000002" customHeight="1" thickBot="1">
      <c r="C113" s="49">
        <v>102</v>
      </c>
      <c r="D113" s="38" t="s">
        <v>382</v>
      </c>
      <c r="E113" s="38" t="s">
        <v>148</v>
      </c>
      <c r="F113" s="38">
        <v>1001167165</v>
      </c>
      <c r="G113" s="38" t="s">
        <v>393</v>
      </c>
      <c r="H113" s="38" t="s">
        <v>251</v>
      </c>
      <c r="I113" s="50" t="s">
        <v>321</v>
      </c>
      <c r="J113" s="61" t="s">
        <v>555</v>
      </c>
      <c r="K113" s="61" t="s">
        <v>562</v>
      </c>
      <c r="L113" s="61" t="s">
        <v>563</v>
      </c>
      <c r="M113" s="39">
        <v>6764634</v>
      </c>
      <c r="N113" s="39">
        <v>2945889</v>
      </c>
      <c r="O113" s="54" t="s">
        <v>592</v>
      </c>
      <c r="P113" s="57" t="s">
        <v>505</v>
      </c>
    </row>
    <row r="114" spans="3:16" s="12" customFormat="1" ht="293.10000000000002" customHeight="1" thickBot="1">
      <c r="C114" s="49">
        <v>103</v>
      </c>
      <c r="D114" s="38" t="s">
        <v>263</v>
      </c>
      <c r="E114" s="38" t="s">
        <v>149</v>
      </c>
      <c r="F114" s="38">
        <v>53129948</v>
      </c>
      <c r="G114" s="38" t="s">
        <v>394</v>
      </c>
      <c r="H114" s="38" t="s">
        <v>305</v>
      </c>
      <c r="I114" s="50" t="s">
        <v>321</v>
      </c>
      <c r="J114" s="61" t="s">
        <v>555</v>
      </c>
      <c r="K114" s="61" t="s">
        <v>562</v>
      </c>
      <c r="L114" s="61" t="s">
        <v>563</v>
      </c>
      <c r="M114" s="39">
        <v>1921566</v>
      </c>
      <c r="N114" s="39">
        <v>1012438</v>
      </c>
      <c r="O114" s="54" t="s">
        <v>592</v>
      </c>
      <c r="P114" s="57" t="s">
        <v>505</v>
      </c>
    </row>
    <row r="115" spans="3:16" s="12" customFormat="1" ht="293.10000000000002" customHeight="1" thickBot="1">
      <c r="C115" s="49">
        <v>104</v>
      </c>
      <c r="D115" s="38" t="s">
        <v>267</v>
      </c>
      <c r="E115" s="38" t="s">
        <v>150</v>
      </c>
      <c r="F115" s="38">
        <v>52644616</v>
      </c>
      <c r="G115" s="38" t="s">
        <v>395</v>
      </c>
      <c r="H115" s="38" t="s">
        <v>280</v>
      </c>
      <c r="I115" s="50" t="s">
        <v>321</v>
      </c>
      <c r="J115" s="61" t="s">
        <v>555</v>
      </c>
      <c r="K115" s="61" t="s">
        <v>562</v>
      </c>
      <c r="L115" s="61" t="s">
        <v>563</v>
      </c>
      <c r="M115" s="39">
        <v>3934560</v>
      </c>
      <c r="N115" s="39">
        <v>1967280</v>
      </c>
      <c r="O115" s="54" t="s">
        <v>592</v>
      </c>
      <c r="P115" s="57" t="s">
        <v>505</v>
      </c>
    </row>
    <row r="116" spans="3:16" s="12" customFormat="1" ht="293.10000000000002" customHeight="1" thickBot="1">
      <c r="C116" s="49">
        <v>105</v>
      </c>
      <c r="D116" s="38" t="s">
        <v>267</v>
      </c>
      <c r="E116" s="38" t="s">
        <v>151</v>
      </c>
      <c r="F116" s="38">
        <v>53088833</v>
      </c>
      <c r="G116" s="38" t="s">
        <v>396</v>
      </c>
      <c r="H116" s="38" t="s">
        <v>305</v>
      </c>
      <c r="I116" s="50" t="s">
        <v>321</v>
      </c>
      <c r="J116" s="61" t="s">
        <v>555</v>
      </c>
      <c r="K116" s="61" t="s">
        <v>562</v>
      </c>
      <c r="L116" s="61" t="s">
        <v>563</v>
      </c>
      <c r="M116" s="39">
        <v>2169510</v>
      </c>
      <c r="N116" s="39">
        <v>1084755</v>
      </c>
      <c r="O116" s="54" t="s">
        <v>592</v>
      </c>
      <c r="P116" s="57" t="s">
        <v>505</v>
      </c>
    </row>
    <row r="117" spans="3:16" s="12" customFormat="1" ht="293.10000000000002" customHeight="1" thickBot="1">
      <c r="C117" s="49">
        <v>106</v>
      </c>
      <c r="D117" s="38" t="s">
        <v>397</v>
      </c>
      <c r="E117" s="38" t="s">
        <v>152</v>
      </c>
      <c r="F117" s="38">
        <v>79371074</v>
      </c>
      <c r="G117" s="38" t="s">
        <v>398</v>
      </c>
      <c r="H117" s="38" t="s">
        <v>399</v>
      </c>
      <c r="I117" s="50" t="s">
        <v>321</v>
      </c>
      <c r="J117" s="61" t="s">
        <v>555</v>
      </c>
      <c r="K117" s="61" t="s">
        <v>562</v>
      </c>
      <c r="L117" s="61" t="s">
        <v>563</v>
      </c>
      <c r="M117" s="39">
        <v>7386320</v>
      </c>
      <c r="N117" s="39">
        <v>4616450</v>
      </c>
      <c r="O117" s="54" t="s">
        <v>592</v>
      </c>
      <c r="P117" s="57" t="s">
        <v>505</v>
      </c>
    </row>
    <row r="118" spans="3:16" s="12" customFormat="1" ht="293.10000000000002" customHeight="1" thickBot="1">
      <c r="C118" s="49">
        <v>107</v>
      </c>
      <c r="D118" s="38" t="s">
        <v>286</v>
      </c>
      <c r="E118" s="38" t="s">
        <v>153</v>
      </c>
      <c r="F118" s="38">
        <v>1022977037</v>
      </c>
      <c r="G118" s="38" t="s">
        <v>400</v>
      </c>
      <c r="H118" s="38" t="s">
        <v>251</v>
      </c>
      <c r="I118" s="50" t="s">
        <v>321</v>
      </c>
      <c r="J118" s="61" t="s">
        <v>555</v>
      </c>
      <c r="K118" s="61" t="s">
        <v>562</v>
      </c>
      <c r="L118" s="61" t="s">
        <v>563</v>
      </c>
      <c r="M118" s="39">
        <v>6764634</v>
      </c>
      <c r="N118" s="39">
        <v>3382317</v>
      </c>
      <c r="O118" s="54" t="s">
        <v>592</v>
      </c>
      <c r="P118" s="57" t="s">
        <v>505</v>
      </c>
    </row>
    <row r="119" spans="3:16" s="12" customFormat="1" ht="293.10000000000002" customHeight="1" thickBot="1">
      <c r="C119" s="49">
        <v>108</v>
      </c>
      <c r="D119" s="38" t="s">
        <v>351</v>
      </c>
      <c r="E119" s="38" t="s">
        <v>154</v>
      </c>
      <c r="F119" s="38">
        <v>1032456230</v>
      </c>
      <c r="G119" s="38" t="s">
        <v>401</v>
      </c>
      <c r="H119" s="38" t="s">
        <v>251</v>
      </c>
      <c r="I119" s="50" t="s">
        <v>321</v>
      </c>
      <c r="J119" s="61" t="s">
        <v>555</v>
      </c>
      <c r="K119" s="61" t="s">
        <v>562</v>
      </c>
      <c r="L119" s="61" t="s">
        <v>563</v>
      </c>
      <c r="M119" s="39">
        <v>6764634</v>
      </c>
      <c r="N119" s="39">
        <v>1727527.5</v>
      </c>
      <c r="O119" s="54" t="s">
        <v>592</v>
      </c>
      <c r="P119" s="57" t="s">
        <v>505</v>
      </c>
    </row>
    <row r="120" spans="3:16" s="12" customFormat="1" ht="293.10000000000002" customHeight="1" thickBot="1">
      <c r="C120" s="49">
        <v>109</v>
      </c>
      <c r="D120" s="38" t="s">
        <v>267</v>
      </c>
      <c r="E120" s="38" t="s">
        <v>155</v>
      </c>
      <c r="F120" s="38">
        <v>1005855853</v>
      </c>
      <c r="G120" s="38" t="s">
        <v>402</v>
      </c>
      <c r="H120" s="38" t="s">
        <v>346</v>
      </c>
      <c r="I120" s="50" t="s">
        <v>321</v>
      </c>
      <c r="J120" s="61" t="s">
        <v>555</v>
      </c>
      <c r="K120" s="61" t="s">
        <v>562</v>
      </c>
      <c r="L120" s="61" t="s">
        <v>563</v>
      </c>
      <c r="M120" s="39">
        <v>4142880</v>
      </c>
      <c r="N120" s="39">
        <v>1992528</v>
      </c>
      <c r="O120" s="54" t="s">
        <v>592</v>
      </c>
      <c r="P120" s="57" t="s">
        <v>505</v>
      </c>
    </row>
    <row r="121" spans="3:16" s="12" customFormat="1" ht="293.10000000000002" customHeight="1" thickBot="1">
      <c r="C121" s="49">
        <v>110</v>
      </c>
      <c r="D121" s="38" t="s">
        <v>252</v>
      </c>
      <c r="E121" s="38" t="s">
        <v>156</v>
      </c>
      <c r="F121" s="38">
        <v>52284649</v>
      </c>
      <c r="G121" s="38" t="s">
        <v>403</v>
      </c>
      <c r="H121" s="38" t="s">
        <v>305</v>
      </c>
      <c r="I121" s="50" t="s">
        <v>321</v>
      </c>
      <c r="J121" s="61" t="s">
        <v>555</v>
      </c>
      <c r="K121" s="61" t="s">
        <v>562</v>
      </c>
      <c r="L121" s="61" t="s">
        <v>563</v>
      </c>
      <c r="M121" s="39">
        <v>1921566</v>
      </c>
      <c r="N121" s="39">
        <v>960783</v>
      </c>
      <c r="O121" s="54" t="s">
        <v>592</v>
      </c>
      <c r="P121" s="57" t="s">
        <v>505</v>
      </c>
    </row>
    <row r="122" spans="3:16" s="12" customFormat="1" ht="293.10000000000002" customHeight="1" thickBot="1">
      <c r="C122" s="49">
        <v>111</v>
      </c>
      <c r="D122" s="38" t="s">
        <v>404</v>
      </c>
      <c r="E122" s="38" t="s">
        <v>157</v>
      </c>
      <c r="F122" s="38">
        <v>1023905581</v>
      </c>
      <c r="G122" s="38" t="s">
        <v>405</v>
      </c>
      <c r="H122" s="38" t="s">
        <v>336</v>
      </c>
      <c r="I122" s="50" t="s">
        <v>321</v>
      </c>
      <c r="J122" s="61" t="s">
        <v>555</v>
      </c>
      <c r="K122" s="61" t="s">
        <v>562</v>
      </c>
      <c r="L122" s="61" t="s">
        <v>563</v>
      </c>
      <c r="M122" s="39">
        <v>3484896</v>
      </c>
      <c r="N122" s="39">
        <v>1892336</v>
      </c>
      <c r="O122" s="54" t="s">
        <v>592</v>
      </c>
      <c r="P122" s="57" t="s">
        <v>505</v>
      </c>
    </row>
    <row r="123" spans="3:16" s="12" customFormat="1" ht="293.10000000000002" customHeight="1" thickBot="1">
      <c r="C123" s="49">
        <v>112</v>
      </c>
      <c r="D123" s="38" t="s">
        <v>263</v>
      </c>
      <c r="E123" s="38" t="s">
        <v>158</v>
      </c>
      <c r="F123" s="38">
        <v>1007463364</v>
      </c>
      <c r="G123" s="38" t="s">
        <v>406</v>
      </c>
      <c r="H123" s="38" t="s">
        <v>346</v>
      </c>
      <c r="I123" s="50" t="s">
        <v>321</v>
      </c>
      <c r="J123" s="61" t="s">
        <v>555</v>
      </c>
      <c r="K123" s="61" t="s">
        <v>562</v>
      </c>
      <c r="L123" s="61" t="s">
        <v>563</v>
      </c>
      <c r="M123" s="39">
        <v>4340160</v>
      </c>
      <c r="N123" s="39">
        <v>394560</v>
      </c>
      <c r="O123" s="54" t="s">
        <v>592</v>
      </c>
      <c r="P123" s="57" t="s">
        <v>505</v>
      </c>
    </row>
    <row r="124" spans="3:16" s="12" customFormat="1" ht="293.10000000000002" customHeight="1" thickBot="1">
      <c r="C124" s="49">
        <v>113</v>
      </c>
      <c r="D124" s="38" t="s">
        <v>365</v>
      </c>
      <c r="E124" s="38" t="s">
        <v>159</v>
      </c>
      <c r="F124" s="38">
        <v>52741632</v>
      </c>
      <c r="G124" s="38" t="s">
        <v>407</v>
      </c>
      <c r="H124" s="38" t="s">
        <v>305</v>
      </c>
      <c r="I124" s="50" t="s">
        <v>321</v>
      </c>
      <c r="J124" s="61" t="s">
        <v>555</v>
      </c>
      <c r="K124" s="61" t="s">
        <v>562</v>
      </c>
      <c r="L124" s="61" t="s">
        <v>563</v>
      </c>
      <c r="M124" s="39">
        <v>1921566</v>
      </c>
      <c r="N124" s="39">
        <v>924624.5</v>
      </c>
      <c r="O124" s="54" t="s">
        <v>592</v>
      </c>
      <c r="P124" s="57" t="s">
        <v>505</v>
      </c>
    </row>
    <row r="125" spans="3:16" s="12" customFormat="1" ht="293.10000000000002" customHeight="1" thickBot="1">
      <c r="C125" s="49">
        <v>114</v>
      </c>
      <c r="D125" s="38" t="s">
        <v>411</v>
      </c>
      <c r="E125" s="38" t="s">
        <v>160</v>
      </c>
      <c r="F125" s="38">
        <v>1063563387</v>
      </c>
      <c r="G125" s="38" t="s">
        <v>408</v>
      </c>
      <c r="H125" s="38" t="s">
        <v>305</v>
      </c>
      <c r="I125" s="50" t="s">
        <v>321</v>
      </c>
      <c r="J125" s="61" t="s">
        <v>555</v>
      </c>
      <c r="K125" s="61" t="s">
        <v>562</v>
      </c>
      <c r="L125" s="61" t="s">
        <v>563</v>
      </c>
      <c r="M125" s="39">
        <v>2272820</v>
      </c>
      <c r="N125" s="39">
        <v>1084755</v>
      </c>
      <c r="O125" s="54" t="s">
        <v>592</v>
      </c>
      <c r="P125" s="57" t="s">
        <v>505</v>
      </c>
    </row>
    <row r="126" spans="3:16" s="12" customFormat="1" ht="293.10000000000002" customHeight="1" thickBot="1">
      <c r="C126" s="49">
        <v>115</v>
      </c>
      <c r="D126" s="38" t="s">
        <v>256</v>
      </c>
      <c r="E126" s="38" t="s">
        <v>161</v>
      </c>
      <c r="F126" s="38">
        <v>52538930</v>
      </c>
      <c r="G126" s="38" t="s">
        <v>409</v>
      </c>
      <c r="H126" s="38" t="s">
        <v>305</v>
      </c>
      <c r="I126" s="50" t="s">
        <v>321</v>
      </c>
      <c r="J126" s="61" t="s">
        <v>555</v>
      </c>
      <c r="K126" s="61" t="s">
        <v>562</v>
      </c>
      <c r="L126" s="61" t="s">
        <v>563</v>
      </c>
      <c r="M126" s="39">
        <v>2272820</v>
      </c>
      <c r="N126" s="39">
        <v>1136410</v>
      </c>
      <c r="O126" s="54" t="s">
        <v>592</v>
      </c>
      <c r="P126" s="57" t="s">
        <v>505</v>
      </c>
    </row>
    <row r="127" spans="3:16" s="12" customFormat="1" ht="293.10000000000002" customHeight="1" thickBot="1">
      <c r="C127" s="49">
        <v>116</v>
      </c>
      <c r="D127" s="38" t="s">
        <v>256</v>
      </c>
      <c r="E127" s="38" t="s">
        <v>162</v>
      </c>
      <c r="F127" s="38">
        <v>52131171</v>
      </c>
      <c r="G127" s="38" t="s">
        <v>410</v>
      </c>
      <c r="H127" s="38" t="s">
        <v>305</v>
      </c>
      <c r="I127" s="50" t="s">
        <v>321</v>
      </c>
      <c r="J127" s="61" t="s">
        <v>555</v>
      </c>
      <c r="K127" s="61" t="s">
        <v>562</v>
      </c>
      <c r="L127" s="61" t="s">
        <v>563</v>
      </c>
      <c r="M127" s="39">
        <v>2272820</v>
      </c>
      <c r="N127" s="39">
        <v>1188065</v>
      </c>
      <c r="O127" s="54" t="s">
        <v>592</v>
      </c>
      <c r="P127" s="57" t="s">
        <v>505</v>
      </c>
    </row>
    <row r="128" spans="3:16" s="12" customFormat="1" ht="293.10000000000002" customHeight="1" thickBot="1">
      <c r="C128" s="49">
        <v>117</v>
      </c>
      <c r="D128" s="38" t="s">
        <v>411</v>
      </c>
      <c r="E128" s="38" t="s">
        <v>163</v>
      </c>
      <c r="F128" s="38">
        <v>85445518</v>
      </c>
      <c r="G128" s="38" t="s">
        <v>412</v>
      </c>
      <c r="H128" s="38" t="s">
        <v>346</v>
      </c>
      <c r="I128" s="50" t="s">
        <v>321</v>
      </c>
      <c r="J128" s="61" t="s">
        <v>555</v>
      </c>
      <c r="K128" s="61" t="s">
        <v>562</v>
      </c>
      <c r="L128" s="61" t="s">
        <v>563</v>
      </c>
      <c r="M128" s="39">
        <v>4340160</v>
      </c>
      <c r="N128" s="39">
        <v>2071440</v>
      </c>
      <c r="O128" s="54" t="s">
        <v>592</v>
      </c>
      <c r="P128" s="57" t="s">
        <v>505</v>
      </c>
    </row>
    <row r="129" spans="3:16" s="12" customFormat="1" ht="293.10000000000002" customHeight="1" thickBot="1">
      <c r="C129" s="49">
        <v>118</v>
      </c>
      <c r="D129" s="38" t="s">
        <v>413</v>
      </c>
      <c r="E129" s="38" t="s">
        <v>164</v>
      </c>
      <c r="F129" s="38">
        <v>1013638539</v>
      </c>
      <c r="G129" s="38" t="s">
        <v>414</v>
      </c>
      <c r="H129" s="38" t="s">
        <v>305</v>
      </c>
      <c r="I129" s="50" t="s">
        <v>321</v>
      </c>
      <c r="J129" s="61" t="s">
        <v>555</v>
      </c>
      <c r="K129" s="61" t="s">
        <v>562</v>
      </c>
      <c r="L129" s="61" t="s">
        <v>563</v>
      </c>
      <c r="M129" s="39">
        <v>2272820</v>
      </c>
      <c r="N129" s="39">
        <v>1069258.5</v>
      </c>
      <c r="O129" s="54" t="s">
        <v>592</v>
      </c>
      <c r="P129" s="57" t="s">
        <v>505</v>
      </c>
    </row>
    <row r="130" spans="3:16" s="12" customFormat="1" ht="293.10000000000002" customHeight="1" thickBot="1">
      <c r="C130" s="49">
        <v>119</v>
      </c>
      <c r="D130" s="38" t="s">
        <v>256</v>
      </c>
      <c r="E130" s="38" t="s">
        <v>165</v>
      </c>
      <c r="F130" s="38">
        <v>1022936163</v>
      </c>
      <c r="G130" s="38" t="s">
        <v>415</v>
      </c>
      <c r="H130" s="38" t="s">
        <v>305</v>
      </c>
      <c r="I130" s="50" t="s">
        <v>321</v>
      </c>
      <c r="J130" s="61" t="s">
        <v>555</v>
      </c>
      <c r="K130" s="61" t="s">
        <v>562</v>
      </c>
      <c r="L130" s="61" t="s">
        <v>563</v>
      </c>
      <c r="M130" s="39">
        <v>2272820</v>
      </c>
      <c r="N130" s="39">
        <v>1033100</v>
      </c>
      <c r="O130" s="54" t="s">
        <v>592</v>
      </c>
      <c r="P130" s="57" t="s">
        <v>505</v>
      </c>
    </row>
    <row r="131" spans="3:16" s="12" customFormat="1" ht="293.10000000000002" customHeight="1" thickBot="1">
      <c r="C131" s="49">
        <v>120</v>
      </c>
      <c r="D131" s="38" t="s">
        <v>413</v>
      </c>
      <c r="E131" s="38" t="s">
        <v>166</v>
      </c>
      <c r="F131" s="38">
        <v>80243094</v>
      </c>
      <c r="G131" s="38" t="s">
        <v>416</v>
      </c>
      <c r="H131" s="38" t="s">
        <v>305</v>
      </c>
      <c r="I131" s="50" t="s">
        <v>321</v>
      </c>
      <c r="J131" s="61" t="s">
        <v>555</v>
      </c>
      <c r="K131" s="61" t="s">
        <v>562</v>
      </c>
      <c r="L131" s="61" t="s">
        <v>563</v>
      </c>
      <c r="M131" s="39">
        <v>2272820</v>
      </c>
      <c r="N131" s="39">
        <v>1208727</v>
      </c>
      <c r="O131" s="54" t="s">
        <v>592</v>
      </c>
      <c r="P131" s="57" t="s">
        <v>505</v>
      </c>
    </row>
    <row r="132" spans="3:16" s="12" customFormat="1" ht="293.10000000000002" customHeight="1" thickBot="1">
      <c r="C132" s="49">
        <v>121</v>
      </c>
      <c r="D132" s="38" t="s">
        <v>284</v>
      </c>
      <c r="E132" s="38" t="s">
        <v>167</v>
      </c>
      <c r="F132" s="38">
        <v>52445457</v>
      </c>
      <c r="G132" s="38" t="s">
        <v>417</v>
      </c>
      <c r="H132" s="38" t="s">
        <v>305</v>
      </c>
      <c r="I132" s="50" t="s">
        <v>321</v>
      </c>
      <c r="J132" s="61" t="s">
        <v>555</v>
      </c>
      <c r="K132" s="61" t="s">
        <v>562</v>
      </c>
      <c r="L132" s="61" t="s">
        <v>563</v>
      </c>
      <c r="M132" s="39">
        <v>2272820</v>
      </c>
      <c r="N132" s="39">
        <v>1136410</v>
      </c>
      <c r="O132" s="54" t="s">
        <v>592</v>
      </c>
      <c r="P132" s="57" t="s">
        <v>505</v>
      </c>
    </row>
    <row r="133" spans="3:16" s="12" customFormat="1" ht="293.10000000000002" customHeight="1" thickBot="1">
      <c r="C133" s="49">
        <v>122</v>
      </c>
      <c r="D133" s="38" t="s">
        <v>411</v>
      </c>
      <c r="E133" s="38" t="s">
        <v>168</v>
      </c>
      <c r="F133" s="38">
        <v>52839198</v>
      </c>
      <c r="G133" s="38" t="s">
        <v>418</v>
      </c>
      <c r="H133" s="38" t="s">
        <v>305</v>
      </c>
      <c r="I133" s="50" t="s">
        <v>321</v>
      </c>
      <c r="J133" s="61" t="s">
        <v>555</v>
      </c>
      <c r="K133" s="61" t="s">
        <v>562</v>
      </c>
      <c r="L133" s="61" t="s">
        <v>563</v>
      </c>
      <c r="M133" s="39">
        <v>2272820</v>
      </c>
      <c r="N133" s="39">
        <v>1208727</v>
      </c>
      <c r="O133" s="54" t="s">
        <v>592</v>
      </c>
      <c r="P133" s="57" t="s">
        <v>505</v>
      </c>
    </row>
    <row r="134" spans="3:16" s="12" customFormat="1" ht="293.10000000000002" customHeight="1" thickBot="1">
      <c r="C134" s="49">
        <v>123</v>
      </c>
      <c r="D134" s="38" t="s">
        <v>411</v>
      </c>
      <c r="E134" s="38" t="s">
        <v>169</v>
      </c>
      <c r="F134" s="38">
        <v>1018481641</v>
      </c>
      <c r="G134" s="38" t="s">
        <v>419</v>
      </c>
      <c r="H134" s="38" t="s">
        <v>305</v>
      </c>
      <c r="I134" s="50" t="s">
        <v>321</v>
      </c>
      <c r="J134" s="61" t="s">
        <v>555</v>
      </c>
      <c r="K134" s="61" t="s">
        <v>562</v>
      </c>
      <c r="L134" s="61" t="s">
        <v>563</v>
      </c>
      <c r="M134" s="39">
        <v>2272820</v>
      </c>
      <c r="N134" s="39">
        <v>1265547.5</v>
      </c>
      <c r="O134" s="54" t="s">
        <v>592</v>
      </c>
      <c r="P134" s="57" t="s">
        <v>505</v>
      </c>
    </row>
    <row r="135" spans="3:16" s="12" customFormat="1" ht="293.10000000000002" customHeight="1" thickBot="1">
      <c r="C135" s="49">
        <v>124</v>
      </c>
      <c r="D135" s="38" t="s">
        <v>413</v>
      </c>
      <c r="E135" s="38" t="s">
        <v>170</v>
      </c>
      <c r="F135" s="38">
        <v>1033772092</v>
      </c>
      <c r="G135" s="38" t="s">
        <v>420</v>
      </c>
      <c r="H135" s="38" t="s">
        <v>305</v>
      </c>
      <c r="I135" s="50" t="s">
        <v>321</v>
      </c>
      <c r="J135" s="61" t="s">
        <v>555</v>
      </c>
      <c r="K135" s="61" t="s">
        <v>562</v>
      </c>
      <c r="L135" s="61" t="s">
        <v>563</v>
      </c>
      <c r="M135" s="39">
        <v>2272820</v>
      </c>
      <c r="N135" s="39">
        <v>1270713</v>
      </c>
      <c r="O135" s="54" t="s">
        <v>592</v>
      </c>
      <c r="P135" s="57" t="s">
        <v>505</v>
      </c>
    </row>
    <row r="136" spans="3:16" s="12" customFormat="1" ht="293.10000000000002" customHeight="1" thickBot="1">
      <c r="C136" s="49">
        <v>125</v>
      </c>
      <c r="D136" s="38" t="s">
        <v>291</v>
      </c>
      <c r="E136" s="38" t="s">
        <v>171</v>
      </c>
      <c r="F136" s="38">
        <v>1000810648</v>
      </c>
      <c r="G136" s="38" t="s">
        <v>421</v>
      </c>
      <c r="H136" s="38" t="s">
        <v>305</v>
      </c>
      <c r="I136" s="50" t="s">
        <v>321</v>
      </c>
      <c r="J136" s="61" t="s">
        <v>555</v>
      </c>
      <c r="K136" s="61" t="s">
        <v>562</v>
      </c>
      <c r="L136" s="61" t="s">
        <v>563</v>
      </c>
      <c r="M136" s="39">
        <v>2272820</v>
      </c>
      <c r="N136" s="39">
        <v>960783</v>
      </c>
      <c r="O136" s="54" t="s">
        <v>592</v>
      </c>
      <c r="P136" s="57" t="s">
        <v>505</v>
      </c>
    </row>
    <row r="137" spans="3:16" s="12" customFormat="1" ht="293.10000000000002" customHeight="1" thickBot="1">
      <c r="C137" s="49">
        <v>126</v>
      </c>
      <c r="D137" s="38" t="s">
        <v>413</v>
      </c>
      <c r="E137" s="38" t="s">
        <v>172</v>
      </c>
      <c r="F137" s="38">
        <v>39559821</v>
      </c>
      <c r="G137" s="38" t="s">
        <v>422</v>
      </c>
      <c r="H137" s="38" t="s">
        <v>346</v>
      </c>
      <c r="I137" s="50" t="s">
        <v>321</v>
      </c>
      <c r="J137" s="61" t="s">
        <v>555</v>
      </c>
      <c r="K137" s="61" t="s">
        <v>562</v>
      </c>
      <c r="L137" s="61" t="s">
        <v>563</v>
      </c>
      <c r="M137" s="39">
        <v>4340160</v>
      </c>
      <c r="N137" s="39">
        <v>2071440</v>
      </c>
      <c r="O137" s="54" t="s">
        <v>592</v>
      </c>
      <c r="P137" s="57" t="s">
        <v>505</v>
      </c>
    </row>
    <row r="138" spans="3:16" s="12" customFormat="1" ht="293.10000000000002" customHeight="1" thickBot="1">
      <c r="C138" s="49">
        <v>127</v>
      </c>
      <c r="D138" s="38" t="s">
        <v>263</v>
      </c>
      <c r="E138" s="38" t="s">
        <v>173</v>
      </c>
      <c r="F138" s="38">
        <v>1077433254</v>
      </c>
      <c r="G138" s="38" t="s">
        <v>423</v>
      </c>
      <c r="H138" s="38" t="s">
        <v>305</v>
      </c>
      <c r="I138" s="50" t="s">
        <v>321</v>
      </c>
      <c r="J138" s="61" t="s">
        <v>555</v>
      </c>
      <c r="K138" s="61" t="s">
        <v>562</v>
      </c>
      <c r="L138" s="61" t="s">
        <v>563</v>
      </c>
      <c r="M138" s="39">
        <v>2272820</v>
      </c>
      <c r="N138" s="39">
        <v>366750.5</v>
      </c>
      <c r="O138" s="54" t="s">
        <v>592</v>
      </c>
      <c r="P138" s="57" t="s">
        <v>505</v>
      </c>
    </row>
    <row r="139" spans="3:16" s="12" customFormat="1" ht="293.10000000000002" customHeight="1" thickBot="1">
      <c r="C139" s="49">
        <v>128</v>
      </c>
      <c r="D139" s="38" t="s">
        <v>411</v>
      </c>
      <c r="E139" s="38" t="s">
        <v>174</v>
      </c>
      <c r="F139" s="38">
        <v>1007829627</v>
      </c>
      <c r="G139" s="38" t="s">
        <v>424</v>
      </c>
      <c r="H139" s="38" t="s">
        <v>305</v>
      </c>
      <c r="I139" s="50" t="s">
        <v>321</v>
      </c>
      <c r="J139" s="61" t="s">
        <v>555</v>
      </c>
      <c r="K139" s="61" t="s">
        <v>562</v>
      </c>
      <c r="L139" s="61" t="s">
        <v>563</v>
      </c>
      <c r="M139" s="39">
        <v>2272820</v>
      </c>
      <c r="N139" s="39">
        <v>1074424</v>
      </c>
      <c r="O139" s="54" t="s">
        <v>592</v>
      </c>
      <c r="P139" s="57" t="s">
        <v>505</v>
      </c>
    </row>
    <row r="140" spans="3:16" s="12" customFormat="1" ht="293.10000000000002" customHeight="1" thickBot="1">
      <c r="C140" s="49">
        <v>129</v>
      </c>
      <c r="D140" s="38" t="s">
        <v>413</v>
      </c>
      <c r="E140" s="38" t="s">
        <v>175</v>
      </c>
      <c r="F140" s="38">
        <v>52544687</v>
      </c>
      <c r="G140" s="38" t="s">
        <v>425</v>
      </c>
      <c r="H140" s="38" t="s">
        <v>305</v>
      </c>
      <c r="I140" s="50" t="s">
        <v>248</v>
      </c>
      <c r="J140" s="61" t="s">
        <v>555</v>
      </c>
      <c r="K140" s="61" t="s">
        <v>562</v>
      </c>
      <c r="L140" s="61" t="s">
        <v>563</v>
      </c>
      <c r="M140" s="39">
        <v>2272820</v>
      </c>
      <c r="N140" s="39">
        <v>1084755</v>
      </c>
      <c r="O140" s="54" t="s">
        <v>592</v>
      </c>
      <c r="P140" s="57" t="s">
        <v>505</v>
      </c>
    </row>
    <row r="141" spans="3:16" s="12" customFormat="1" ht="293.10000000000002" customHeight="1" thickBot="1">
      <c r="C141" s="49">
        <v>130</v>
      </c>
      <c r="D141" s="38" t="s">
        <v>263</v>
      </c>
      <c r="E141" s="38" t="s">
        <v>176</v>
      </c>
      <c r="F141" s="38">
        <v>52826967</v>
      </c>
      <c r="G141" s="38" t="s">
        <v>426</v>
      </c>
      <c r="H141" s="38" t="s">
        <v>427</v>
      </c>
      <c r="I141" s="50" t="s">
        <v>428</v>
      </c>
      <c r="J141" s="61" t="s">
        <v>555</v>
      </c>
      <c r="K141" s="61" t="s">
        <v>562</v>
      </c>
      <c r="L141" s="61" t="s">
        <v>563</v>
      </c>
      <c r="M141" s="39">
        <v>3484896</v>
      </c>
      <c r="N141" s="39">
        <v>1836128</v>
      </c>
      <c r="O141" s="54" t="s">
        <v>592</v>
      </c>
      <c r="P141" s="57" t="s">
        <v>505</v>
      </c>
    </row>
    <row r="142" spans="3:16" s="12" customFormat="1" ht="293.10000000000002" customHeight="1" thickBot="1">
      <c r="C142" s="49">
        <v>131</v>
      </c>
      <c r="D142" s="38" t="s">
        <v>382</v>
      </c>
      <c r="E142" s="38" t="s">
        <v>177</v>
      </c>
      <c r="F142" s="38">
        <v>1007333750</v>
      </c>
      <c r="G142" s="38" t="s">
        <v>429</v>
      </c>
      <c r="H142" s="38" t="s">
        <v>430</v>
      </c>
      <c r="I142" s="50" t="s">
        <v>517</v>
      </c>
      <c r="J142" s="61" t="s">
        <v>555</v>
      </c>
      <c r="K142" s="61" t="s">
        <v>562</v>
      </c>
      <c r="L142" s="61" t="s">
        <v>563</v>
      </c>
      <c r="M142" s="39">
        <v>3669408</v>
      </c>
      <c r="N142" s="39">
        <v>1834704</v>
      </c>
      <c r="O142" s="54" t="s">
        <v>592</v>
      </c>
      <c r="P142" s="57" t="s">
        <v>505</v>
      </c>
    </row>
    <row r="143" spans="3:16" s="12" customFormat="1" ht="293.10000000000002" customHeight="1" thickBot="1">
      <c r="C143" s="49">
        <v>132</v>
      </c>
      <c r="D143" s="38" t="s">
        <v>313</v>
      </c>
      <c r="E143" s="38" t="s">
        <v>178</v>
      </c>
      <c r="F143" s="38">
        <v>79791471</v>
      </c>
      <c r="G143" s="38" t="s">
        <v>431</v>
      </c>
      <c r="H143" s="38" t="s">
        <v>432</v>
      </c>
      <c r="I143" s="50" t="s">
        <v>518</v>
      </c>
      <c r="J143" s="61" t="s">
        <v>555</v>
      </c>
      <c r="K143" s="61" t="s">
        <v>562</v>
      </c>
      <c r="L143" s="61" t="s">
        <v>563</v>
      </c>
      <c r="M143" s="39">
        <v>17951790</v>
      </c>
      <c r="N143" s="39">
        <v>2219845</v>
      </c>
      <c r="O143" s="54" t="s">
        <v>592</v>
      </c>
      <c r="P143" s="57" t="s">
        <v>505</v>
      </c>
    </row>
    <row r="144" spans="3:16" s="12" customFormat="1" ht="293.10000000000002" customHeight="1" thickBot="1">
      <c r="C144" s="49">
        <v>133</v>
      </c>
      <c r="D144" s="38" t="s">
        <v>291</v>
      </c>
      <c r="E144" s="38" t="s">
        <v>179</v>
      </c>
      <c r="F144" s="38">
        <v>1033761613</v>
      </c>
      <c r="G144" s="38" t="s">
        <v>434</v>
      </c>
      <c r="H144" s="38" t="s">
        <v>435</v>
      </c>
      <c r="I144" s="50" t="s">
        <v>433</v>
      </c>
      <c r="J144" s="61" t="s">
        <v>555</v>
      </c>
      <c r="K144" s="61" t="s">
        <v>562</v>
      </c>
      <c r="L144" s="61" t="s">
        <v>563</v>
      </c>
      <c r="M144" s="39">
        <v>3484896</v>
      </c>
      <c r="N144" s="39">
        <v>1742448</v>
      </c>
      <c r="O144" s="54" t="s">
        <v>592</v>
      </c>
      <c r="P144" s="57" t="s">
        <v>505</v>
      </c>
    </row>
    <row r="145" spans="3:16" s="12" customFormat="1" ht="293.10000000000002" customHeight="1" thickBot="1">
      <c r="C145" s="49">
        <v>134</v>
      </c>
      <c r="D145" s="38" t="s">
        <v>267</v>
      </c>
      <c r="E145" s="38" t="s">
        <v>180</v>
      </c>
      <c r="F145" s="38">
        <v>1085922431</v>
      </c>
      <c r="G145" s="38" t="s">
        <v>436</v>
      </c>
      <c r="H145" s="38" t="s">
        <v>437</v>
      </c>
      <c r="I145" s="50" t="s">
        <v>518</v>
      </c>
      <c r="J145" s="61" t="s">
        <v>555</v>
      </c>
      <c r="K145" s="61" t="s">
        <v>562</v>
      </c>
      <c r="L145" s="61" t="s">
        <v>563</v>
      </c>
      <c r="M145" s="39">
        <v>3484896</v>
      </c>
      <c r="N145" s="39">
        <v>1967279.5000000002</v>
      </c>
      <c r="O145" s="54" t="s">
        <v>592</v>
      </c>
      <c r="P145" s="57" t="s">
        <v>505</v>
      </c>
    </row>
    <row r="146" spans="3:16" s="12" customFormat="1" ht="293.10000000000002" customHeight="1" thickBot="1">
      <c r="C146" s="49">
        <v>135</v>
      </c>
      <c r="D146" s="38" t="s">
        <v>249</v>
      </c>
      <c r="E146" s="38" t="s">
        <v>181</v>
      </c>
      <c r="F146" s="38">
        <v>1044925897</v>
      </c>
      <c r="G146" s="38" t="s">
        <v>438</v>
      </c>
      <c r="H146" s="38" t="s">
        <v>439</v>
      </c>
      <c r="I146" s="50" t="s">
        <v>519</v>
      </c>
      <c r="J146" s="61" t="s">
        <v>555</v>
      </c>
      <c r="K146" s="61" t="s">
        <v>562</v>
      </c>
      <c r="L146" s="61" t="s">
        <v>563</v>
      </c>
      <c r="M146" s="39">
        <v>6764634</v>
      </c>
      <c r="N146" s="39">
        <v>3818745</v>
      </c>
      <c r="O146" s="54" t="s">
        <v>592</v>
      </c>
      <c r="P146" s="57" t="s">
        <v>505</v>
      </c>
    </row>
    <row r="147" spans="3:16" s="12" customFormat="1" ht="293.10000000000002" customHeight="1" thickBot="1">
      <c r="C147" s="49">
        <v>136</v>
      </c>
      <c r="D147" s="38" t="s">
        <v>311</v>
      </c>
      <c r="E147" s="38" t="s">
        <v>182</v>
      </c>
      <c r="F147" s="38">
        <v>1032482391</v>
      </c>
      <c r="G147" s="38" t="s">
        <v>440</v>
      </c>
      <c r="H147" s="38" t="s">
        <v>439</v>
      </c>
      <c r="I147" s="50" t="s">
        <v>519</v>
      </c>
      <c r="J147" s="61" t="s">
        <v>555</v>
      </c>
      <c r="K147" s="61" t="s">
        <v>562</v>
      </c>
      <c r="L147" s="61" t="s">
        <v>563</v>
      </c>
      <c r="M147" s="39">
        <v>6764634</v>
      </c>
      <c r="N147" s="39">
        <v>200029.5</v>
      </c>
      <c r="O147" s="54" t="s">
        <v>592</v>
      </c>
      <c r="P147" s="57" t="s">
        <v>505</v>
      </c>
    </row>
    <row r="148" spans="3:16" s="12" customFormat="1" ht="293.10000000000002" customHeight="1" thickBot="1">
      <c r="C148" s="49">
        <v>137</v>
      </c>
      <c r="D148" s="38" t="s">
        <v>441</v>
      </c>
      <c r="E148" s="38" t="s">
        <v>183</v>
      </c>
      <c r="F148" s="38">
        <v>1030691237</v>
      </c>
      <c r="G148" s="38" t="s">
        <v>442</v>
      </c>
      <c r="H148" s="38" t="s">
        <v>427</v>
      </c>
      <c r="I148" s="50" t="s">
        <v>520</v>
      </c>
      <c r="J148" s="61" t="s">
        <v>555</v>
      </c>
      <c r="K148" s="61" t="s">
        <v>562</v>
      </c>
      <c r="L148" s="61" t="s">
        <v>563</v>
      </c>
      <c r="M148" s="39">
        <v>3484896</v>
      </c>
      <c r="N148" s="39">
        <v>1639400</v>
      </c>
      <c r="O148" s="54" t="s">
        <v>592</v>
      </c>
      <c r="P148" s="57" t="s">
        <v>505</v>
      </c>
    </row>
    <row r="149" spans="3:16" s="12" customFormat="1" ht="293.10000000000002" customHeight="1" thickBot="1">
      <c r="C149" s="49">
        <v>138</v>
      </c>
      <c r="D149" s="38" t="s">
        <v>511</v>
      </c>
      <c r="E149" s="38" t="s">
        <v>184</v>
      </c>
      <c r="F149" s="38">
        <v>53016329</v>
      </c>
      <c r="G149" s="38" t="s">
        <v>443</v>
      </c>
      <c r="H149" s="38" t="s">
        <v>430</v>
      </c>
      <c r="I149" s="50" t="s">
        <v>447</v>
      </c>
      <c r="J149" s="61" t="s">
        <v>555</v>
      </c>
      <c r="K149" s="61" t="s">
        <v>562</v>
      </c>
      <c r="L149" s="61" t="s">
        <v>563</v>
      </c>
      <c r="M149" s="39">
        <v>3669408</v>
      </c>
      <c r="N149" s="39">
        <v>1597968</v>
      </c>
      <c r="O149" s="54" t="s">
        <v>592</v>
      </c>
      <c r="P149" s="57" t="s">
        <v>505</v>
      </c>
    </row>
    <row r="150" spans="3:16" s="12" customFormat="1" ht="293.10000000000002" customHeight="1" thickBot="1">
      <c r="C150" s="49">
        <v>139</v>
      </c>
      <c r="D150" s="38" t="s">
        <v>282</v>
      </c>
      <c r="E150" s="38" t="s">
        <v>185</v>
      </c>
      <c r="F150" s="38">
        <v>53090945</v>
      </c>
      <c r="G150" s="38" t="s">
        <v>444</v>
      </c>
      <c r="H150" s="38" t="s">
        <v>445</v>
      </c>
      <c r="I150" s="50" t="s">
        <v>447</v>
      </c>
      <c r="J150" s="61" t="s">
        <v>555</v>
      </c>
      <c r="K150" s="61" t="s">
        <v>562</v>
      </c>
      <c r="L150" s="61" t="s">
        <v>563</v>
      </c>
      <c r="M150" s="39">
        <v>1921566</v>
      </c>
      <c r="N150" s="39">
        <v>51655</v>
      </c>
      <c r="O150" s="54" t="s">
        <v>592</v>
      </c>
      <c r="P150" s="57" t="s">
        <v>505</v>
      </c>
    </row>
    <row r="151" spans="3:16" s="12" customFormat="1" ht="293.10000000000002" customHeight="1" thickBot="1">
      <c r="C151" s="49">
        <v>140</v>
      </c>
      <c r="D151" s="38" t="s">
        <v>245</v>
      </c>
      <c r="E151" s="38" t="s">
        <v>186</v>
      </c>
      <c r="F151" s="38">
        <v>46373786</v>
      </c>
      <c r="G151" s="38" t="s">
        <v>446</v>
      </c>
      <c r="H151" s="38" t="s">
        <v>430</v>
      </c>
      <c r="I151" s="50" t="s">
        <v>521</v>
      </c>
      <c r="J151" s="61" t="s">
        <v>555</v>
      </c>
      <c r="K151" s="61" t="s">
        <v>562</v>
      </c>
      <c r="L151" s="61" t="s">
        <v>563</v>
      </c>
      <c r="M151" s="39">
        <v>4340160</v>
      </c>
      <c r="N151" s="39">
        <v>1736064</v>
      </c>
      <c r="O151" s="54" t="s">
        <v>592</v>
      </c>
      <c r="P151" s="57" t="s">
        <v>505</v>
      </c>
    </row>
    <row r="152" spans="3:16" s="12" customFormat="1" ht="293.10000000000002" customHeight="1" thickBot="1">
      <c r="C152" s="49">
        <v>141</v>
      </c>
      <c r="D152" s="38" t="s">
        <v>245</v>
      </c>
      <c r="E152" s="38" t="s">
        <v>187</v>
      </c>
      <c r="F152" s="38">
        <v>1016112065</v>
      </c>
      <c r="G152" s="38" t="s">
        <v>449</v>
      </c>
      <c r="H152" s="38" t="s">
        <v>450</v>
      </c>
      <c r="I152" s="50" t="s">
        <v>522</v>
      </c>
      <c r="J152" s="61" t="s">
        <v>555</v>
      </c>
      <c r="K152" s="61" t="s">
        <v>562</v>
      </c>
      <c r="L152" s="61" t="s">
        <v>563</v>
      </c>
      <c r="M152" s="39">
        <v>3484896</v>
      </c>
      <c r="N152" s="39">
        <v>1742448</v>
      </c>
      <c r="O152" s="54" t="s">
        <v>592</v>
      </c>
      <c r="P152" s="57" t="s">
        <v>505</v>
      </c>
    </row>
    <row r="153" spans="3:16" s="12" customFormat="1" ht="293.10000000000002" customHeight="1" thickBot="1">
      <c r="C153" s="49">
        <v>142</v>
      </c>
      <c r="D153" s="38" t="s">
        <v>284</v>
      </c>
      <c r="E153" s="38" t="s">
        <v>188</v>
      </c>
      <c r="F153" s="38">
        <v>1000729509</v>
      </c>
      <c r="G153" s="38" t="s">
        <v>451</v>
      </c>
      <c r="H153" s="38" t="s">
        <v>452</v>
      </c>
      <c r="I153" s="50" t="s">
        <v>453</v>
      </c>
      <c r="J153" s="61" t="s">
        <v>555</v>
      </c>
      <c r="K153" s="61" t="s">
        <v>562</v>
      </c>
      <c r="L153" s="61" t="s">
        <v>563</v>
      </c>
      <c r="M153" s="39">
        <v>2272820</v>
      </c>
      <c r="N153" s="39">
        <v>1136410</v>
      </c>
      <c r="O153" s="54" t="s">
        <v>592</v>
      </c>
      <c r="P153" s="57" t="s">
        <v>505</v>
      </c>
    </row>
    <row r="154" spans="3:16" s="12" customFormat="1" ht="293.10000000000002" customHeight="1" thickBot="1">
      <c r="C154" s="49">
        <v>143</v>
      </c>
      <c r="D154" s="38" t="s">
        <v>267</v>
      </c>
      <c r="E154" s="38" t="s">
        <v>189</v>
      </c>
      <c r="F154" s="38">
        <v>1069765222</v>
      </c>
      <c r="G154" s="38" t="s">
        <v>454</v>
      </c>
      <c r="H154" s="38" t="s">
        <v>305</v>
      </c>
      <c r="I154" s="50" t="s">
        <v>523</v>
      </c>
      <c r="J154" s="61" t="s">
        <v>555</v>
      </c>
      <c r="K154" s="61" t="s">
        <v>562</v>
      </c>
      <c r="L154" s="61" t="s">
        <v>563</v>
      </c>
      <c r="M154" s="39">
        <v>2169510</v>
      </c>
      <c r="N154" s="39">
        <v>1079589.5</v>
      </c>
      <c r="O154" s="54" t="s">
        <v>592</v>
      </c>
      <c r="P154" s="57" t="s">
        <v>505</v>
      </c>
    </row>
    <row r="155" spans="3:16" s="12" customFormat="1" ht="293.10000000000002" customHeight="1" thickBot="1">
      <c r="C155" s="49">
        <v>144</v>
      </c>
      <c r="D155" s="38" t="s">
        <v>263</v>
      </c>
      <c r="E155" s="38" t="s">
        <v>190</v>
      </c>
      <c r="F155" s="38">
        <v>39750891</v>
      </c>
      <c r="G155" s="38" t="s">
        <v>455</v>
      </c>
      <c r="H155" s="38" t="s">
        <v>247</v>
      </c>
      <c r="I155" s="50" t="s">
        <v>524</v>
      </c>
      <c r="J155" s="61" t="s">
        <v>555</v>
      </c>
      <c r="K155" s="61" t="s">
        <v>562</v>
      </c>
      <c r="L155" s="61" t="s">
        <v>563</v>
      </c>
      <c r="M155" s="39">
        <v>2046372</v>
      </c>
      <c r="N155" s="39">
        <v>1050691</v>
      </c>
      <c r="O155" s="54" t="s">
        <v>592</v>
      </c>
      <c r="P155" s="57" t="s">
        <v>505</v>
      </c>
    </row>
    <row r="156" spans="3:16" s="12" customFormat="1" ht="293.10000000000002" customHeight="1" thickBot="1">
      <c r="C156" s="49">
        <v>145</v>
      </c>
      <c r="D156" s="38" t="s">
        <v>284</v>
      </c>
      <c r="E156" s="38" t="s">
        <v>191</v>
      </c>
      <c r="F156" s="38">
        <v>1000117748</v>
      </c>
      <c r="G156" s="38" t="s">
        <v>456</v>
      </c>
      <c r="H156" s="38" t="s">
        <v>452</v>
      </c>
      <c r="I156" s="50" t="s">
        <v>525</v>
      </c>
      <c r="J156" s="61" t="s">
        <v>555</v>
      </c>
      <c r="K156" s="61" t="s">
        <v>562</v>
      </c>
      <c r="L156" s="61" t="s">
        <v>563</v>
      </c>
      <c r="M156" s="39">
        <v>2272820</v>
      </c>
      <c r="N156" s="39">
        <v>1136410</v>
      </c>
      <c r="O156" s="54" t="s">
        <v>592</v>
      </c>
      <c r="P156" s="57" t="s">
        <v>505</v>
      </c>
    </row>
    <row r="157" spans="3:16" s="12" customFormat="1" ht="293.10000000000002" customHeight="1" thickBot="1">
      <c r="C157" s="49">
        <v>146</v>
      </c>
      <c r="D157" s="38" t="s">
        <v>291</v>
      </c>
      <c r="E157" s="38" t="s">
        <v>192</v>
      </c>
      <c r="F157" s="38">
        <v>1001172833</v>
      </c>
      <c r="G157" s="38" t="s">
        <v>457</v>
      </c>
      <c r="H157" s="38" t="s">
        <v>251</v>
      </c>
      <c r="I157" s="50" t="s">
        <v>525</v>
      </c>
      <c r="J157" s="61" t="s">
        <v>555</v>
      </c>
      <c r="K157" s="61" t="s">
        <v>562</v>
      </c>
      <c r="L157" s="61" t="s">
        <v>563</v>
      </c>
      <c r="M157" s="39">
        <v>6764634</v>
      </c>
      <c r="N157" s="39">
        <v>3382317</v>
      </c>
      <c r="O157" s="54" t="s">
        <v>592</v>
      </c>
      <c r="P157" s="57" t="s">
        <v>505</v>
      </c>
    </row>
    <row r="158" spans="3:16" s="12" customFormat="1" ht="293.10000000000002" customHeight="1" thickBot="1">
      <c r="C158" s="49">
        <v>147</v>
      </c>
      <c r="D158" s="38" t="s">
        <v>288</v>
      </c>
      <c r="E158" s="38" t="s">
        <v>193</v>
      </c>
      <c r="F158" s="38">
        <v>1140893144</v>
      </c>
      <c r="G158" s="38" t="s">
        <v>458</v>
      </c>
      <c r="H158" s="38" t="s">
        <v>439</v>
      </c>
      <c r="I158" s="50" t="s">
        <v>525</v>
      </c>
      <c r="J158" s="61" t="s">
        <v>555</v>
      </c>
      <c r="K158" s="61" t="s">
        <v>562</v>
      </c>
      <c r="L158" s="61" t="s">
        <v>563</v>
      </c>
      <c r="M158" s="39">
        <v>6764634</v>
      </c>
      <c r="N158" s="39">
        <v>3382317</v>
      </c>
      <c r="O158" s="54" t="s">
        <v>592</v>
      </c>
      <c r="P158" s="57" t="s">
        <v>505</v>
      </c>
    </row>
    <row r="159" spans="3:16" s="12" customFormat="1" ht="293.10000000000002" customHeight="1" thickBot="1">
      <c r="C159" s="49">
        <v>148</v>
      </c>
      <c r="D159" s="38" t="s">
        <v>245</v>
      </c>
      <c r="E159" s="38" t="s">
        <v>194</v>
      </c>
      <c r="F159" s="38">
        <v>1026256251</v>
      </c>
      <c r="G159" s="38" t="s">
        <v>459</v>
      </c>
      <c r="H159" s="38" t="s">
        <v>452</v>
      </c>
      <c r="I159" s="50" t="s">
        <v>525</v>
      </c>
      <c r="J159" s="61" t="s">
        <v>555</v>
      </c>
      <c r="K159" s="61" t="s">
        <v>562</v>
      </c>
      <c r="L159" s="61" t="s">
        <v>563</v>
      </c>
      <c r="M159" s="39">
        <v>1983552</v>
      </c>
      <c r="N159" s="39">
        <v>991776</v>
      </c>
      <c r="O159" s="54" t="s">
        <v>592</v>
      </c>
      <c r="P159" s="57" t="s">
        <v>505</v>
      </c>
    </row>
    <row r="160" spans="3:16" s="12" customFormat="1" ht="293.10000000000002" customHeight="1" thickBot="1">
      <c r="C160" s="49">
        <v>149</v>
      </c>
      <c r="D160" s="38" t="s">
        <v>266</v>
      </c>
      <c r="E160" s="38" t="s">
        <v>195</v>
      </c>
      <c r="F160" s="38">
        <v>1015464948</v>
      </c>
      <c r="G160" s="38" t="s">
        <v>460</v>
      </c>
      <c r="H160" s="38" t="s">
        <v>439</v>
      </c>
      <c r="I160" s="50" t="s">
        <v>461</v>
      </c>
      <c r="J160" s="61" t="s">
        <v>555</v>
      </c>
      <c r="K160" s="61" t="s">
        <v>562</v>
      </c>
      <c r="L160" s="61" t="s">
        <v>563</v>
      </c>
      <c r="M160" s="39">
        <v>6764634</v>
      </c>
      <c r="N160" s="39">
        <v>3255025.5</v>
      </c>
      <c r="O160" s="54" t="s">
        <v>592</v>
      </c>
      <c r="P160" s="57" t="s">
        <v>505</v>
      </c>
    </row>
    <row r="161" spans="3:16" s="12" customFormat="1" ht="293.10000000000002" customHeight="1" thickBot="1">
      <c r="C161" s="49">
        <v>150</v>
      </c>
      <c r="D161" s="38" t="s">
        <v>351</v>
      </c>
      <c r="E161" s="38" t="s">
        <v>196</v>
      </c>
      <c r="F161" s="38">
        <v>1001215861</v>
      </c>
      <c r="G161" s="38" t="s">
        <v>462</v>
      </c>
      <c r="H161" s="38" t="s">
        <v>439</v>
      </c>
      <c r="I161" s="50" t="s">
        <v>526</v>
      </c>
      <c r="J161" s="61" t="s">
        <v>555</v>
      </c>
      <c r="K161" s="61" t="s">
        <v>562</v>
      </c>
      <c r="L161" s="61" t="s">
        <v>563</v>
      </c>
      <c r="M161" s="39">
        <v>6764634</v>
      </c>
      <c r="N161" s="39">
        <v>2873151</v>
      </c>
      <c r="O161" s="54" t="s">
        <v>592</v>
      </c>
      <c r="P161" s="57" t="s">
        <v>505</v>
      </c>
    </row>
    <row r="162" spans="3:16" s="12" customFormat="1" ht="293.10000000000002" customHeight="1" thickBot="1">
      <c r="C162" s="49">
        <v>151</v>
      </c>
      <c r="D162" s="38" t="s">
        <v>284</v>
      </c>
      <c r="E162" s="38" t="s">
        <v>197</v>
      </c>
      <c r="F162" s="38">
        <v>1033802093</v>
      </c>
      <c r="G162" s="38" t="s">
        <v>463</v>
      </c>
      <c r="H162" s="38" t="s">
        <v>448</v>
      </c>
      <c r="I162" s="50" t="s">
        <v>464</v>
      </c>
      <c r="J162" s="61" t="s">
        <v>555</v>
      </c>
      <c r="K162" s="61" t="s">
        <v>562</v>
      </c>
      <c r="L162" s="61" t="s">
        <v>563</v>
      </c>
      <c r="M162" s="39">
        <v>3669408</v>
      </c>
      <c r="N162" s="39">
        <v>1834704</v>
      </c>
      <c r="O162" s="54" t="s">
        <v>592</v>
      </c>
      <c r="P162" s="57" t="s">
        <v>505</v>
      </c>
    </row>
    <row r="163" spans="3:16" s="12" customFormat="1" ht="293.10000000000002" customHeight="1" thickBot="1">
      <c r="C163" s="49">
        <v>152</v>
      </c>
      <c r="D163" s="38" t="s">
        <v>256</v>
      </c>
      <c r="E163" s="38" t="s">
        <v>198</v>
      </c>
      <c r="F163" s="38">
        <v>1073321304</v>
      </c>
      <c r="G163" s="38" t="s">
        <v>465</v>
      </c>
      <c r="H163" s="38" t="s">
        <v>466</v>
      </c>
      <c r="I163" s="50" t="s">
        <v>464</v>
      </c>
      <c r="J163" s="61" t="s">
        <v>555</v>
      </c>
      <c r="K163" s="61" t="s">
        <v>562</v>
      </c>
      <c r="L163" s="61" t="s">
        <v>563</v>
      </c>
      <c r="M163" s="39">
        <v>2272820</v>
      </c>
      <c r="N163" s="39">
        <v>1033100</v>
      </c>
      <c r="O163" s="54" t="s">
        <v>592</v>
      </c>
      <c r="P163" s="57" t="s">
        <v>505</v>
      </c>
    </row>
    <row r="164" spans="3:16" s="12" customFormat="1" ht="293.10000000000002" customHeight="1" thickBot="1">
      <c r="C164" s="49">
        <v>153</v>
      </c>
      <c r="D164" s="38" t="s">
        <v>284</v>
      </c>
      <c r="E164" s="38" t="s">
        <v>199</v>
      </c>
      <c r="F164" s="38">
        <v>52126097</v>
      </c>
      <c r="G164" s="38" t="s">
        <v>467</v>
      </c>
      <c r="H164" s="38" t="s">
        <v>380</v>
      </c>
      <c r="I164" s="50" t="s">
        <v>464</v>
      </c>
      <c r="J164" s="61" t="s">
        <v>555</v>
      </c>
      <c r="K164" s="61" t="s">
        <v>562</v>
      </c>
      <c r="L164" s="61" t="s">
        <v>563</v>
      </c>
      <c r="M164" s="39">
        <v>4585600</v>
      </c>
      <c r="N164" s="39">
        <v>2522080</v>
      </c>
      <c r="O164" s="54" t="s">
        <v>592</v>
      </c>
      <c r="P164" s="57" t="s">
        <v>505</v>
      </c>
    </row>
    <row r="165" spans="3:16" s="12" customFormat="1" ht="293.10000000000002" customHeight="1" thickBot="1">
      <c r="C165" s="49">
        <v>154</v>
      </c>
      <c r="D165" s="38" t="s">
        <v>284</v>
      </c>
      <c r="E165" s="38" t="s">
        <v>200</v>
      </c>
      <c r="F165" s="38">
        <v>1010184816</v>
      </c>
      <c r="G165" s="38" t="s">
        <v>468</v>
      </c>
      <c r="H165" s="38" t="s">
        <v>430</v>
      </c>
      <c r="I165" s="50" t="s">
        <v>527</v>
      </c>
      <c r="J165" s="61" t="s">
        <v>555</v>
      </c>
      <c r="K165" s="61" t="s">
        <v>562</v>
      </c>
      <c r="L165" s="61" t="s">
        <v>563</v>
      </c>
      <c r="M165" s="39">
        <v>3669408</v>
      </c>
      <c r="N165" s="39">
        <v>1834704</v>
      </c>
      <c r="O165" s="54" t="s">
        <v>592</v>
      </c>
      <c r="P165" s="57" t="s">
        <v>505</v>
      </c>
    </row>
    <row r="166" spans="3:16" s="12" customFormat="1" ht="293.10000000000002" customHeight="1" thickBot="1">
      <c r="C166" s="49">
        <v>155</v>
      </c>
      <c r="D166" s="38" t="s">
        <v>469</v>
      </c>
      <c r="E166" s="38" t="s">
        <v>201</v>
      </c>
      <c r="F166" s="38">
        <v>1011086045</v>
      </c>
      <c r="G166" s="38" t="s">
        <v>470</v>
      </c>
      <c r="H166" s="38" t="s">
        <v>466</v>
      </c>
      <c r="I166" s="50" t="s">
        <v>527</v>
      </c>
      <c r="J166" s="61" t="s">
        <v>555</v>
      </c>
      <c r="K166" s="61" t="s">
        <v>562</v>
      </c>
      <c r="L166" s="61" t="s">
        <v>563</v>
      </c>
      <c r="M166" s="39">
        <v>1921566</v>
      </c>
      <c r="N166" s="39">
        <v>960783</v>
      </c>
      <c r="O166" s="54" t="s">
        <v>592</v>
      </c>
      <c r="P166" s="57" t="s">
        <v>505</v>
      </c>
    </row>
    <row r="167" spans="3:16" s="12" customFormat="1" ht="293.10000000000002" customHeight="1" thickBot="1">
      <c r="C167" s="49">
        <v>156</v>
      </c>
      <c r="D167" s="38" t="s">
        <v>311</v>
      </c>
      <c r="E167" s="38" t="s">
        <v>202</v>
      </c>
      <c r="F167" s="38">
        <v>1233493074</v>
      </c>
      <c r="G167" s="38" t="s">
        <v>471</v>
      </c>
      <c r="H167" s="38" t="s">
        <v>437</v>
      </c>
      <c r="I167" s="50" t="s">
        <v>527</v>
      </c>
      <c r="J167" s="61" t="s">
        <v>555</v>
      </c>
      <c r="K167" s="61" t="s">
        <v>562</v>
      </c>
      <c r="L167" s="61" t="s">
        <v>563</v>
      </c>
      <c r="M167" s="39">
        <v>3484896</v>
      </c>
      <c r="N167" s="39">
        <v>0</v>
      </c>
      <c r="O167" s="54" t="s">
        <v>592</v>
      </c>
      <c r="P167" s="57" t="s">
        <v>505</v>
      </c>
    </row>
    <row r="168" spans="3:16" s="12" customFormat="1" ht="293.10000000000002" customHeight="1" thickBot="1">
      <c r="C168" s="49">
        <v>157</v>
      </c>
      <c r="D168" s="38" t="s">
        <v>351</v>
      </c>
      <c r="E168" s="38" t="s">
        <v>203</v>
      </c>
      <c r="F168" s="38">
        <v>1027520764</v>
      </c>
      <c r="G168" s="38" t="s">
        <v>472</v>
      </c>
      <c r="H168" s="38" t="s">
        <v>466</v>
      </c>
      <c r="I168" s="50" t="s">
        <v>473</v>
      </c>
      <c r="J168" s="61" t="s">
        <v>555</v>
      </c>
      <c r="K168" s="61" t="s">
        <v>562</v>
      </c>
      <c r="L168" s="61" t="s">
        <v>563</v>
      </c>
      <c r="M168" s="39">
        <v>1921566</v>
      </c>
      <c r="N168" s="39">
        <v>965948.5</v>
      </c>
      <c r="O168" s="54" t="s">
        <v>592</v>
      </c>
      <c r="P168" s="57" t="s">
        <v>505</v>
      </c>
    </row>
    <row r="169" spans="3:16" s="12" customFormat="1" ht="293.10000000000002" customHeight="1" thickBot="1">
      <c r="C169" s="49">
        <v>158</v>
      </c>
      <c r="D169" s="38" t="s">
        <v>311</v>
      </c>
      <c r="E169" s="38" t="s">
        <v>204</v>
      </c>
      <c r="F169" s="38">
        <v>1031124441</v>
      </c>
      <c r="G169" s="38" t="s">
        <v>474</v>
      </c>
      <c r="H169" s="38" t="s">
        <v>445</v>
      </c>
      <c r="I169" s="50" t="s">
        <v>528</v>
      </c>
      <c r="J169" s="61" t="s">
        <v>555</v>
      </c>
      <c r="K169" s="61" t="s">
        <v>562</v>
      </c>
      <c r="L169" s="61" t="s">
        <v>563</v>
      </c>
      <c r="M169" s="39">
        <v>1921566</v>
      </c>
      <c r="N169" s="39">
        <v>449398.5</v>
      </c>
      <c r="O169" s="54" t="s">
        <v>592</v>
      </c>
      <c r="P169" s="57" t="s">
        <v>505</v>
      </c>
    </row>
    <row r="170" spans="3:16" s="12" customFormat="1" ht="293.10000000000002" customHeight="1" thickBot="1">
      <c r="C170" s="49">
        <v>159</v>
      </c>
      <c r="D170" s="38" t="s">
        <v>245</v>
      </c>
      <c r="E170" s="38" t="s">
        <v>205</v>
      </c>
      <c r="F170" s="38">
        <v>1026305485</v>
      </c>
      <c r="G170" s="38" t="s">
        <v>475</v>
      </c>
      <c r="H170" s="38" t="s">
        <v>466</v>
      </c>
      <c r="I170" s="50" t="s">
        <v>473</v>
      </c>
      <c r="J170" s="61" t="s">
        <v>555</v>
      </c>
      <c r="K170" s="61" t="s">
        <v>562</v>
      </c>
      <c r="L170" s="61" t="s">
        <v>563</v>
      </c>
      <c r="M170" s="39">
        <v>1921566</v>
      </c>
      <c r="N170" s="39">
        <v>991776</v>
      </c>
      <c r="O170" s="54" t="s">
        <v>592</v>
      </c>
      <c r="P170" s="57" t="s">
        <v>505</v>
      </c>
    </row>
    <row r="171" spans="3:16" s="12" customFormat="1" ht="293.10000000000002" customHeight="1" thickBot="1">
      <c r="C171" s="49">
        <v>160</v>
      </c>
      <c r="D171" s="38" t="s">
        <v>256</v>
      </c>
      <c r="E171" s="38" t="s">
        <v>206</v>
      </c>
      <c r="F171" s="38">
        <v>1016056023</v>
      </c>
      <c r="G171" s="38" t="s">
        <v>476</v>
      </c>
      <c r="H171" s="38" t="s">
        <v>477</v>
      </c>
      <c r="I171" s="50" t="s">
        <v>529</v>
      </c>
      <c r="J171" s="61" t="s">
        <v>555</v>
      </c>
      <c r="K171" s="61" t="s">
        <v>562</v>
      </c>
      <c r="L171" s="61" t="s">
        <v>563</v>
      </c>
      <c r="M171" s="39">
        <v>3597312</v>
      </c>
      <c r="N171" s="39">
        <v>1817392</v>
      </c>
      <c r="O171" s="54" t="s">
        <v>592</v>
      </c>
      <c r="P171" s="57" t="s">
        <v>505</v>
      </c>
    </row>
    <row r="172" spans="3:16" s="12" customFormat="1" ht="293.10000000000002" customHeight="1" thickBot="1">
      <c r="C172" s="49">
        <v>161</v>
      </c>
      <c r="D172" s="38" t="s">
        <v>256</v>
      </c>
      <c r="E172" s="38" t="s">
        <v>207</v>
      </c>
      <c r="F172" s="38">
        <v>1000117393</v>
      </c>
      <c r="G172" s="38" t="s">
        <v>478</v>
      </c>
      <c r="H172" s="38" t="s">
        <v>477</v>
      </c>
      <c r="I172" s="50" t="s">
        <v>528</v>
      </c>
      <c r="J172" s="61" t="s">
        <v>555</v>
      </c>
      <c r="K172" s="61" t="s">
        <v>562</v>
      </c>
      <c r="L172" s="61" t="s">
        <v>563</v>
      </c>
      <c r="M172" s="39">
        <v>3597312</v>
      </c>
      <c r="N172" s="39">
        <v>0</v>
      </c>
      <c r="O172" s="54" t="s">
        <v>592</v>
      </c>
      <c r="P172" s="57" t="s">
        <v>505</v>
      </c>
    </row>
    <row r="173" spans="3:16" s="12" customFormat="1" ht="293.10000000000002" customHeight="1" thickBot="1">
      <c r="C173" s="49">
        <v>162</v>
      </c>
      <c r="D173" s="38" t="s">
        <v>469</v>
      </c>
      <c r="E173" s="38" t="s">
        <v>208</v>
      </c>
      <c r="F173" s="38">
        <v>1001173825</v>
      </c>
      <c r="G173" s="38" t="s">
        <v>479</v>
      </c>
      <c r="H173" s="38" t="s">
        <v>445</v>
      </c>
      <c r="I173" s="50" t="s">
        <v>480</v>
      </c>
      <c r="J173" s="61" t="s">
        <v>555</v>
      </c>
      <c r="K173" s="61" t="s">
        <v>562</v>
      </c>
      <c r="L173" s="61" t="s">
        <v>563</v>
      </c>
      <c r="M173" s="39">
        <v>1921566</v>
      </c>
      <c r="N173" s="39">
        <v>800652.5</v>
      </c>
      <c r="O173" s="54" t="s">
        <v>592</v>
      </c>
      <c r="P173" s="57" t="s">
        <v>505</v>
      </c>
    </row>
    <row r="174" spans="3:16" s="12" customFormat="1" ht="293.10000000000002" customHeight="1" thickBot="1">
      <c r="C174" s="49">
        <v>163</v>
      </c>
      <c r="D174" s="38" t="s">
        <v>351</v>
      </c>
      <c r="E174" s="38" t="s">
        <v>209</v>
      </c>
      <c r="F174" s="38">
        <v>1045728072</v>
      </c>
      <c r="G174" s="38" t="s">
        <v>482</v>
      </c>
      <c r="H174" s="38" t="s">
        <v>483</v>
      </c>
      <c r="I174" s="50" t="s">
        <v>530</v>
      </c>
      <c r="J174" s="61" t="s">
        <v>555</v>
      </c>
      <c r="K174" s="61" t="s">
        <v>562</v>
      </c>
      <c r="L174" s="61" t="s">
        <v>563</v>
      </c>
      <c r="M174" s="39">
        <v>3484896</v>
      </c>
      <c r="N174" s="39">
        <v>1630032</v>
      </c>
      <c r="O174" s="54" t="s">
        <v>592</v>
      </c>
      <c r="P174" s="57" t="s">
        <v>505</v>
      </c>
    </row>
    <row r="175" spans="3:16" s="12" customFormat="1" ht="293.10000000000002" customHeight="1" thickBot="1">
      <c r="C175" s="49">
        <v>164</v>
      </c>
      <c r="D175" s="38" t="s">
        <v>291</v>
      </c>
      <c r="E175" s="38" t="s">
        <v>210</v>
      </c>
      <c r="F175" s="38">
        <v>49718980</v>
      </c>
      <c r="G175" s="38" t="s">
        <v>484</v>
      </c>
      <c r="H175" s="38" t="s">
        <v>485</v>
      </c>
      <c r="I175" s="50" t="s">
        <v>531</v>
      </c>
      <c r="J175" s="61" t="s">
        <v>555</v>
      </c>
      <c r="K175" s="61" t="s">
        <v>562</v>
      </c>
      <c r="L175" s="61" t="s">
        <v>563</v>
      </c>
      <c r="M175" s="39">
        <v>23087250</v>
      </c>
      <c r="N175" s="39">
        <v>0</v>
      </c>
      <c r="O175" s="54" t="s">
        <v>592</v>
      </c>
      <c r="P175" s="57" t="s">
        <v>505</v>
      </c>
    </row>
    <row r="176" spans="3:16" s="12" customFormat="1" ht="293.10000000000002" customHeight="1" thickBot="1">
      <c r="C176" s="49">
        <v>165</v>
      </c>
      <c r="D176" s="38" t="s">
        <v>256</v>
      </c>
      <c r="E176" s="38" t="s">
        <v>545</v>
      </c>
      <c r="F176" s="38">
        <v>1070920905</v>
      </c>
      <c r="G176" s="38" t="s">
        <v>504</v>
      </c>
      <c r="H176" s="38" t="s">
        <v>432</v>
      </c>
      <c r="I176" s="50" t="s">
        <v>544</v>
      </c>
      <c r="J176" s="61" t="s">
        <v>555</v>
      </c>
      <c r="K176" s="61" t="s">
        <v>562</v>
      </c>
      <c r="L176" s="61" t="s">
        <v>563</v>
      </c>
      <c r="M176" s="39">
        <v>17951790</v>
      </c>
      <c r="N176" s="39">
        <v>7238625</v>
      </c>
      <c r="O176" s="54" t="s">
        <v>592</v>
      </c>
      <c r="P176" s="57" t="s">
        <v>505</v>
      </c>
    </row>
    <row r="177" spans="3:18" s="12" customFormat="1" ht="293.10000000000002" customHeight="1" thickBot="1">
      <c r="C177" s="49">
        <v>166</v>
      </c>
      <c r="D177" s="38" t="s">
        <v>288</v>
      </c>
      <c r="E177" s="38" t="s">
        <v>211</v>
      </c>
      <c r="F177" s="38">
        <v>50891059</v>
      </c>
      <c r="G177" s="38" t="s">
        <v>486</v>
      </c>
      <c r="H177" s="38" t="s">
        <v>437</v>
      </c>
      <c r="I177" s="50" t="s">
        <v>532</v>
      </c>
      <c r="J177" s="61" t="s">
        <v>555</v>
      </c>
      <c r="K177" s="61" t="s">
        <v>562</v>
      </c>
      <c r="L177" s="61" t="s">
        <v>563</v>
      </c>
      <c r="M177" s="39">
        <v>3484896</v>
      </c>
      <c r="N177" s="39">
        <v>1742448</v>
      </c>
      <c r="O177" s="54" t="s">
        <v>592</v>
      </c>
      <c r="P177" s="57" t="s">
        <v>505</v>
      </c>
    </row>
    <row r="178" spans="3:18" s="12" customFormat="1" ht="293.10000000000002" customHeight="1" thickBot="1">
      <c r="C178" s="49">
        <v>167</v>
      </c>
      <c r="D178" s="38" t="s">
        <v>267</v>
      </c>
      <c r="E178" s="38" t="s">
        <v>212</v>
      </c>
      <c r="F178" s="38">
        <v>80792170</v>
      </c>
      <c r="G178" s="38" t="s">
        <v>487</v>
      </c>
      <c r="H178" s="38" t="s">
        <v>477</v>
      </c>
      <c r="I178" s="50" t="s">
        <v>490</v>
      </c>
      <c r="J178" s="61" t="s">
        <v>555</v>
      </c>
      <c r="K178" s="61" t="s">
        <v>562</v>
      </c>
      <c r="L178" s="61" t="s">
        <v>563</v>
      </c>
      <c r="M178" s="39">
        <v>3484896</v>
      </c>
      <c r="N178" s="39">
        <v>1948544</v>
      </c>
      <c r="O178" s="54" t="s">
        <v>592</v>
      </c>
      <c r="P178" s="57" t="s">
        <v>505</v>
      </c>
    </row>
    <row r="179" spans="3:18" s="12" customFormat="1" ht="315" customHeight="1" thickBot="1">
      <c r="C179" s="49">
        <v>168</v>
      </c>
      <c r="D179" s="38" t="s">
        <v>256</v>
      </c>
      <c r="E179" s="38" t="s">
        <v>213</v>
      </c>
      <c r="F179" s="38">
        <v>53053936</v>
      </c>
      <c r="G179" s="38" t="s">
        <v>488</v>
      </c>
      <c r="H179" s="38" t="s">
        <v>489</v>
      </c>
      <c r="I179" s="50" t="s">
        <v>490</v>
      </c>
      <c r="J179" s="61" t="s">
        <v>555</v>
      </c>
      <c r="K179" s="61" t="s">
        <v>562</v>
      </c>
      <c r="L179" s="61" t="s">
        <v>563</v>
      </c>
      <c r="M179" s="39">
        <v>8548800</v>
      </c>
      <c r="N179" s="39">
        <v>0</v>
      </c>
      <c r="O179" s="54" t="s">
        <v>592</v>
      </c>
      <c r="P179" s="57" t="s">
        <v>505</v>
      </c>
    </row>
    <row r="180" spans="3:18" s="12" customFormat="1" ht="315" customHeight="1" thickBot="1">
      <c r="C180" s="49">
        <v>169</v>
      </c>
      <c r="D180" s="38" t="s">
        <v>491</v>
      </c>
      <c r="E180" s="38" t="s">
        <v>214</v>
      </c>
      <c r="F180" s="38">
        <v>1033820979</v>
      </c>
      <c r="G180" s="38" t="s">
        <v>492</v>
      </c>
      <c r="H180" s="38" t="s">
        <v>493</v>
      </c>
      <c r="I180" s="50" t="s">
        <v>490</v>
      </c>
      <c r="J180" s="61" t="s">
        <v>555</v>
      </c>
      <c r="K180" s="61" t="s">
        <v>562</v>
      </c>
      <c r="L180" s="61" t="s">
        <v>563</v>
      </c>
      <c r="M180" s="39">
        <v>6764634</v>
      </c>
      <c r="N180" s="39">
        <v>3818745</v>
      </c>
      <c r="O180" s="54" t="s">
        <v>592</v>
      </c>
      <c r="P180" s="57" t="s">
        <v>505</v>
      </c>
    </row>
    <row r="181" spans="3:18" s="12" customFormat="1" ht="315" customHeight="1" thickBot="1">
      <c r="C181" s="49">
        <v>170</v>
      </c>
      <c r="D181" s="38" t="s">
        <v>249</v>
      </c>
      <c r="E181" s="38" t="s">
        <v>215</v>
      </c>
      <c r="F181" s="38">
        <v>1032496383</v>
      </c>
      <c r="G181" s="38" t="s">
        <v>494</v>
      </c>
      <c r="H181" s="38" t="s">
        <v>430</v>
      </c>
      <c r="I181" s="50" t="s">
        <v>533</v>
      </c>
      <c r="J181" s="61" t="s">
        <v>555</v>
      </c>
      <c r="K181" s="61" t="s">
        <v>562</v>
      </c>
      <c r="L181" s="61" t="s">
        <v>563</v>
      </c>
      <c r="M181" s="39">
        <v>3669408</v>
      </c>
      <c r="N181" s="39">
        <v>2170080</v>
      </c>
      <c r="O181" s="54" t="s">
        <v>592</v>
      </c>
      <c r="P181" s="57" t="s">
        <v>505</v>
      </c>
    </row>
    <row r="182" spans="3:18" s="12" customFormat="1" ht="315" customHeight="1" thickBot="1">
      <c r="C182" s="49">
        <v>171</v>
      </c>
      <c r="D182" s="38" t="s">
        <v>284</v>
      </c>
      <c r="E182" s="38" t="s">
        <v>216</v>
      </c>
      <c r="F182" s="38">
        <v>1000834029</v>
      </c>
      <c r="G182" s="38" t="s">
        <v>495</v>
      </c>
      <c r="H182" s="38" t="s">
        <v>430</v>
      </c>
      <c r="I182" s="50" t="s">
        <v>533</v>
      </c>
      <c r="J182" s="61" t="s">
        <v>555</v>
      </c>
      <c r="K182" s="61" t="s">
        <v>562</v>
      </c>
      <c r="L182" s="61" t="s">
        <v>563</v>
      </c>
      <c r="M182" s="39">
        <v>3669408</v>
      </c>
      <c r="N182" s="39">
        <v>1834704</v>
      </c>
      <c r="O182" s="54" t="s">
        <v>592</v>
      </c>
      <c r="P182" s="57" t="s">
        <v>505</v>
      </c>
    </row>
    <row r="183" spans="3:18" s="12" customFormat="1" ht="315" customHeight="1" thickBot="1">
      <c r="C183" s="49">
        <v>172</v>
      </c>
      <c r="D183" s="38" t="s">
        <v>256</v>
      </c>
      <c r="E183" s="38" t="s">
        <v>217</v>
      </c>
      <c r="F183" s="38">
        <v>52418464</v>
      </c>
      <c r="G183" s="38" t="s">
        <v>496</v>
      </c>
      <c r="H183" s="38" t="s">
        <v>497</v>
      </c>
      <c r="I183" s="50" t="s">
        <v>499</v>
      </c>
      <c r="J183" s="61" t="s">
        <v>555</v>
      </c>
      <c r="K183" s="61" t="s">
        <v>562</v>
      </c>
      <c r="L183" s="61" t="s">
        <v>563</v>
      </c>
      <c r="M183" s="39">
        <v>7273800</v>
      </c>
      <c r="N183" s="39">
        <v>2764044</v>
      </c>
      <c r="O183" s="54" t="s">
        <v>592</v>
      </c>
      <c r="P183" s="57" t="s">
        <v>505</v>
      </c>
    </row>
    <row r="184" spans="3:18" s="12" customFormat="1" ht="315" customHeight="1" thickBot="1">
      <c r="C184" s="49">
        <v>173</v>
      </c>
      <c r="D184" s="38" t="s">
        <v>256</v>
      </c>
      <c r="E184" s="38" t="s">
        <v>218</v>
      </c>
      <c r="F184" s="38">
        <v>1000604004</v>
      </c>
      <c r="G184" s="38" t="s">
        <v>498</v>
      </c>
      <c r="H184" s="38" t="s">
        <v>466</v>
      </c>
      <c r="I184" s="50" t="s">
        <v>534</v>
      </c>
      <c r="J184" s="61" t="s">
        <v>555</v>
      </c>
      <c r="K184" s="61" t="s">
        <v>562</v>
      </c>
      <c r="L184" s="61" t="s">
        <v>563</v>
      </c>
      <c r="M184" s="39">
        <v>1921566</v>
      </c>
      <c r="N184" s="39">
        <v>1188065</v>
      </c>
      <c r="O184" s="54" t="s">
        <v>592</v>
      </c>
      <c r="P184" s="57" t="s">
        <v>505</v>
      </c>
      <c r="R184" s="52"/>
    </row>
    <row r="185" spans="3:18" s="12" customFormat="1" ht="315" customHeight="1" thickBot="1">
      <c r="C185" s="49">
        <v>174</v>
      </c>
      <c r="D185" s="38" t="s">
        <v>263</v>
      </c>
      <c r="E185" s="38" t="s">
        <v>219</v>
      </c>
      <c r="F185" s="38">
        <v>1001064605</v>
      </c>
      <c r="G185" s="38" t="s">
        <v>500</v>
      </c>
      <c r="H185" s="38" t="s">
        <v>501</v>
      </c>
      <c r="I185" s="50" t="s">
        <v>535</v>
      </c>
      <c r="J185" s="61" t="s">
        <v>555</v>
      </c>
      <c r="K185" s="61" t="s">
        <v>562</v>
      </c>
      <c r="L185" s="61" t="s">
        <v>563</v>
      </c>
      <c r="M185" s="39">
        <v>6764634</v>
      </c>
      <c r="N185" s="39">
        <v>3382317</v>
      </c>
      <c r="O185" s="54" t="s">
        <v>592</v>
      </c>
      <c r="P185" s="57" t="s">
        <v>505</v>
      </c>
    </row>
    <row r="186" spans="3:18" s="12" customFormat="1" ht="315" customHeight="1" thickBot="1">
      <c r="C186" s="49">
        <v>175</v>
      </c>
      <c r="D186" s="38" t="s">
        <v>382</v>
      </c>
      <c r="E186" s="38" t="s">
        <v>220</v>
      </c>
      <c r="F186" s="38">
        <v>1031126700</v>
      </c>
      <c r="G186" s="38" t="s">
        <v>502</v>
      </c>
      <c r="H186" s="38" t="s">
        <v>305</v>
      </c>
      <c r="I186" s="50" t="s">
        <v>536</v>
      </c>
      <c r="J186" s="61" t="s">
        <v>555</v>
      </c>
      <c r="K186" s="61" t="s">
        <v>562</v>
      </c>
      <c r="L186" s="61" t="s">
        <v>563</v>
      </c>
      <c r="M186" s="39">
        <v>1921566</v>
      </c>
      <c r="N186" s="39">
        <v>914293.5</v>
      </c>
      <c r="O186" s="54" t="s">
        <v>592</v>
      </c>
      <c r="P186" s="57" t="s">
        <v>505</v>
      </c>
    </row>
    <row r="187" spans="3:18" s="12" customFormat="1" ht="315" customHeight="1" thickBot="1">
      <c r="C187" s="49">
        <v>176</v>
      </c>
      <c r="D187" s="38" t="s">
        <v>267</v>
      </c>
      <c r="E187" s="38" t="s">
        <v>221</v>
      </c>
      <c r="F187" s="38">
        <v>52714601</v>
      </c>
      <c r="G187" s="38" t="s">
        <v>503</v>
      </c>
      <c r="H187" s="38" t="s">
        <v>466</v>
      </c>
      <c r="I187" s="50" t="s">
        <v>536</v>
      </c>
      <c r="J187" s="61" t="s">
        <v>555</v>
      </c>
      <c r="K187" s="61" t="s">
        <v>562</v>
      </c>
      <c r="L187" s="61" t="s">
        <v>563</v>
      </c>
      <c r="M187" s="39">
        <v>1921566</v>
      </c>
      <c r="N187" s="39">
        <v>1074424</v>
      </c>
      <c r="O187" s="54" t="s">
        <v>592</v>
      </c>
      <c r="P187" s="57" t="s">
        <v>505</v>
      </c>
    </row>
    <row r="188" spans="3:18" s="12" customFormat="1" ht="315" customHeight="1" thickBot="1">
      <c r="C188" s="49">
        <v>177</v>
      </c>
      <c r="D188" s="38" t="s">
        <v>256</v>
      </c>
      <c r="E188" s="38" t="s">
        <v>506</v>
      </c>
      <c r="F188" s="38">
        <v>1073157947</v>
      </c>
      <c r="G188" s="38" t="s">
        <v>513</v>
      </c>
      <c r="H188" s="38" t="s">
        <v>537</v>
      </c>
      <c r="I188" s="50" t="s">
        <v>538</v>
      </c>
      <c r="J188" s="61" t="s">
        <v>555</v>
      </c>
      <c r="K188" s="61" t="s">
        <v>562</v>
      </c>
      <c r="L188" s="61" t="s">
        <v>563</v>
      </c>
      <c r="M188" s="39">
        <v>14895000</v>
      </c>
      <c r="N188" s="39">
        <v>620625</v>
      </c>
      <c r="O188" s="54" t="s">
        <v>592</v>
      </c>
      <c r="P188" s="57" t="s">
        <v>505</v>
      </c>
    </row>
    <row r="189" spans="3:18" s="12" customFormat="1" ht="315" customHeight="1" thickBot="1">
      <c r="C189" s="49">
        <v>178</v>
      </c>
      <c r="D189" s="38" t="s">
        <v>512</v>
      </c>
      <c r="E189" s="38" t="s">
        <v>507</v>
      </c>
      <c r="F189" s="38">
        <v>79592659</v>
      </c>
      <c r="G189" s="38" t="s">
        <v>514</v>
      </c>
      <c r="H189" s="38" t="s">
        <v>432</v>
      </c>
      <c r="I189" s="50" t="s">
        <v>539</v>
      </c>
      <c r="J189" s="61" t="s">
        <v>555</v>
      </c>
      <c r="K189" s="61" t="s">
        <v>562</v>
      </c>
      <c r="L189" s="61" t="s">
        <v>563</v>
      </c>
      <c r="M189" s="39">
        <v>14477250</v>
      </c>
      <c r="N189" s="39">
        <v>3088480</v>
      </c>
      <c r="O189" s="54" t="s">
        <v>592</v>
      </c>
      <c r="P189" s="57" t="s">
        <v>505</v>
      </c>
    </row>
    <row r="190" spans="3:18" s="12" customFormat="1" ht="315" customHeight="1" thickBot="1">
      <c r="C190" s="49">
        <v>179</v>
      </c>
      <c r="D190" s="38" t="s">
        <v>351</v>
      </c>
      <c r="E190" s="38" t="s">
        <v>508</v>
      </c>
      <c r="F190" s="38">
        <v>1032464324</v>
      </c>
      <c r="G190" s="38" t="s">
        <v>515</v>
      </c>
      <c r="H190" s="38" t="s">
        <v>254</v>
      </c>
      <c r="I190" s="50" t="s">
        <v>539</v>
      </c>
      <c r="J190" s="61" t="s">
        <v>555</v>
      </c>
      <c r="K190" s="61" t="s">
        <v>562</v>
      </c>
      <c r="L190" s="61" t="s">
        <v>563</v>
      </c>
      <c r="M190" s="39">
        <v>17173194</v>
      </c>
      <c r="N190" s="39">
        <v>6463030</v>
      </c>
      <c r="O190" s="54" t="s">
        <v>592</v>
      </c>
      <c r="P190" s="57" t="s">
        <v>505</v>
      </c>
    </row>
    <row r="191" spans="3:18" s="12" customFormat="1" ht="315" customHeight="1" thickBot="1">
      <c r="C191" s="49">
        <v>180</v>
      </c>
      <c r="D191" s="38" t="s">
        <v>256</v>
      </c>
      <c r="E191" s="38" t="s">
        <v>509</v>
      </c>
      <c r="F191" s="38">
        <v>79687737</v>
      </c>
      <c r="G191" s="38" t="s">
        <v>516</v>
      </c>
      <c r="H191" s="38" t="s">
        <v>540</v>
      </c>
      <c r="I191" s="50" t="s">
        <v>541</v>
      </c>
      <c r="J191" s="61" t="s">
        <v>555</v>
      </c>
      <c r="K191" s="61" t="s">
        <v>562</v>
      </c>
      <c r="L191" s="61" t="s">
        <v>563</v>
      </c>
      <c r="M191" s="39">
        <v>16926000</v>
      </c>
      <c r="N191" s="39">
        <v>0</v>
      </c>
      <c r="O191" s="54" t="s">
        <v>592</v>
      </c>
      <c r="P191" s="57" t="s">
        <v>505</v>
      </c>
    </row>
    <row r="192" spans="3:18" s="12" customFormat="1" ht="315" customHeight="1" thickBot="1">
      <c r="C192" s="60">
        <v>181</v>
      </c>
      <c r="D192" s="40" t="s">
        <v>267</v>
      </c>
      <c r="E192" s="40" t="s">
        <v>552</v>
      </c>
      <c r="F192" s="40">
        <v>1030667465</v>
      </c>
      <c r="G192" s="40" t="s">
        <v>553</v>
      </c>
      <c r="H192" s="40" t="s">
        <v>477</v>
      </c>
      <c r="I192" s="51" t="s">
        <v>554</v>
      </c>
      <c r="J192" s="61" t="s">
        <v>555</v>
      </c>
      <c r="K192" s="61" t="s">
        <v>562</v>
      </c>
      <c r="L192" s="61" t="s">
        <v>563</v>
      </c>
      <c r="M192" s="41">
        <v>3484896</v>
      </c>
      <c r="N192" s="41">
        <v>1845496</v>
      </c>
      <c r="O192" s="58" t="s">
        <v>592</v>
      </c>
      <c r="P192" s="59" t="s">
        <v>505</v>
      </c>
    </row>
    <row r="193" spans="3:16">
      <c r="C193" s="22"/>
      <c r="D193" s="15"/>
      <c r="E193" s="15"/>
      <c r="F193" s="15"/>
      <c r="G193" s="15"/>
      <c r="H193" s="15"/>
      <c r="I193" s="15"/>
      <c r="J193" s="15"/>
      <c r="K193" s="15"/>
      <c r="L193" s="15"/>
      <c r="M193" s="26"/>
      <c r="N193" s="26"/>
      <c r="O193" s="15"/>
      <c r="P193" s="15"/>
    </row>
    <row r="194" spans="3:16" ht="28.5">
      <c r="C194" s="22"/>
      <c r="D194" s="15"/>
      <c r="E194" s="15"/>
      <c r="F194" s="15"/>
      <c r="G194" s="15"/>
      <c r="H194" s="15"/>
      <c r="I194" s="15"/>
      <c r="J194" s="15"/>
      <c r="K194" s="15"/>
      <c r="L194" s="15"/>
      <c r="M194" s="36" t="s">
        <v>239</v>
      </c>
      <c r="N194" s="46">
        <f>SUM(N12:N192)</f>
        <v>364228348.5</v>
      </c>
      <c r="O194" s="42"/>
      <c r="P194" s="15"/>
    </row>
    <row r="195" spans="3:16" ht="28.5">
      <c r="C195" s="22"/>
      <c r="D195" s="15"/>
      <c r="E195" s="15"/>
      <c r="F195" s="15"/>
      <c r="G195" s="15"/>
      <c r="H195" s="15"/>
      <c r="I195" s="15"/>
      <c r="J195" s="15"/>
      <c r="K195" s="15"/>
      <c r="L195" s="15"/>
      <c r="M195" s="36"/>
      <c r="N195" s="36"/>
      <c r="O195" s="15"/>
      <c r="P195" s="15"/>
    </row>
    <row r="196" spans="3:16" ht="28.5">
      <c r="C196" s="22"/>
      <c r="D196" s="15"/>
      <c r="E196" s="15"/>
      <c r="F196" s="15"/>
      <c r="G196" s="15"/>
      <c r="H196" s="15"/>
      <c r="I196" s="15"/>
      <c r="J196" s="15"/>
      <c r="K196" s="15"/>
      <c r="L196" s="15"/>
      <c r="M196" s="36"/>
      <c r="N196" s="36"/>
      <c r="O196" s="15"/>
      <c r="P196" s="15"/>
    </row>
    <row r="197" spans="3:16" s="15" customFormat="1" ht="26.25">
      <c r="C197" s="22"/>
      <c r="D197" s="28" t="s">
        <v>222</v>
      </c>
      <c r="E197" s="28"/>
      <c r="F197" s="28"/>
      <c r="G197" s="29"/>
      <c r="H197" s="28" t="s">
        <v>223</v>
      </c>
      <c r="I197" s="28"/>
      <c r="J197" s="28" t="s">
        <v>546</v>
      </c>
      <c r="L197" s="30"/>
      <c r="M197" s="29"/>
      <c r="N197" s="29"/>
    </row>
    <row r="198" spans="3:16" ht="26.25">
      <c r="C198" s="22"/>
      <c r="D198" s="33" t="s">
        <v>556</v>
      </c>
      <c r="E198" s="28"/>
      <c r="F198" s="28"/>
      <c r="G198" s="29"/>
      <c r="H198" s="31" t="s">
        <v>556</v>
      </c>
      <c r="I198" s="28"/>
      <c r="J198" s="31" t="s">
        <v>549</v>
      </c>
      <c r="L198" s="32"/>
      <c r="M198" s="29"/>
      <c r="N198" s="29"/>
      <c r="O198" s="15"/>
      <c r="P198" s="15"/>
    </row>
    <row r="199" spans="3:16" ht="26.25">
      <c r="C199" s="22"/>
      <c r="D199" s="33" t="s">
        <v>557</v>
      </c>
      <c r="E199" s="28"/>
      <c r="F199" s="28"/>
      <c r="G199" s="29"/>
      <c r="H199" s="31" t="s">
        <v>558</v>
      </c>
      <c r="I199" s="28"/>
      <c r="J199" s="31" t="s">
        <v>551</v>
      </c>
      <c r="L199" s="32"/>
      <c r="M199" s="29"/>
      <c r="N199" s="29"/>
      <c r="O199" s="15"/>
      <c r="P199" s="15"/>
    </row>
    <row r="200" spans="3:16" ht="26.25">
      <c r="C200" s="22"/>
      <c r="D200" s="33" t="s">
        <v>224</v>
      </c>
      <c r="E200" s="28"/>
      <c r="F200" s="28"/>
      <c r="G200" s="29"/>
      <c r="H200" s="28"/>
      <c r="I200" s="28"/>
      <c r="J200" s="28"/>
      <c r="K200" s="28"/>
      <c r="L200" s="32"/>
      <c r="M200" s="29"/>
      <c r="N200" s="29"/>
      <c r="O200" s="15"/>
      <c r="P200" s="15"/>
    </row>
    <row r="201" spans="3:16" ht="26.25">
      <c r="C201" s="22"/>
      <c r="D201" s="28"/>
      <c r="E201" s="28"/>
      <c r="F201" s="28"/>
      <c r="G201" s="29"/>
      <c r="H201" s="28"/>
      <c r="I201" s="28"/>
      <c r="J201" s="28"/>
      <c r="K201" s="28"/>
      <c r="L201" s="32"/>
      <c r="M201" s="29"/>
      <c r="N201" s="29"/>
      <c r="O201" s="15"/>
      <c r="P201" s="15"/>
    </row>
    <row r="202" spans="3:16" ht="26.25">
      <c r="C202" s="22"/>
      <c r="D202" s="28"/>
      <c r="E202" s="28"/>
      <c r="F202" s="28"/>
      <c r="G202" s="29"/>
      <c r="H202" s="28"/>
      <c r="I202" s="28"/>
      <c r="J202" s="28"/>
      <c r="K202" s="28"/>
      <c r="L202" s="32"/>
      <c r="M202" s="29"/>
      <c r="N202" s="29"/>
      <c r="O202" s="15"/>
      <c r="P202" s="15"/>
    </row>
    <row r="203" spans="3:16" ht="26.25">
      <c r="C203" s="22"/>
      <c r="D203" s="28"/>
      <c r="E203" s="28"/>
      <c r="F203" s="28"/>
      <c r="G203" s="29"/>
      <c r="H203" s="28"/>
      <c r="I203" s="28"/>
      <c r="J203" s="28"/>
      <c r="K203" s="28"/>
      <c r="L203" s="32"/>
      <c r="M203" s="29"/>
      <c r="N203" s="29"/>
      <c r="O203" s="15"/>
      <c r="P203" s="15"/>
    </row>
    <row r="204" spans="3:16" ht="26.25">
      <c r="C204" s="15"/>
      <c r="D204" s="34"/>
      <c r="E204" s="28"/>
      <c r="F204" s="28"/>
      <c r="G204" s="29"/>
      <c r="H204" s="34"/>
      <c r="I204" s="28"/>
      <c r="J204" s="28"/>
      <c r="K204" s="28"/>
      <c r="L204" s="32"/>
      <c r="M204" s="35"/>
      <c r="N204" s="35"/>
      <c r="O204" s="15"/>
      <c r="P204" s="15"/>
    </row>
    <row r="205" spans="3:16" ht="26.25">
      <c r="C205" s="15"/>
      <c r="D205" s="31" t="s">
        <v>225</v>
      </c>
      <c r="E205" s="28"/>
      <c r="F205" s="28"/>
      <c r="G205" s="29"/>
      <c r="H205" s="31" t="s">
        <v>228</v>
      </c>
      <c r="I205" s="28"/>
      <c r="J205" s="28"/>
      <c r="K205" s="28"/>
      <c r="L205" s="32"/>
      <c r="M205" s="35"/>
      <c r="N205" s="35"/>
      <c r="O205" s="15"/>
      <c r="P205" s="15"/>
    </row>
    <row r="206" spans="3:16" ht="26.25">
      <c r="D206" s="31" t="s">
        <v>226</v>
      </c>
      <c r="E206" s="28"/>
      <c r="F206" s="28"/>
      <c r="G206" s="29"/>
      <c r="H206" s="31" t="s">
        <v>226</v>
      </c>
      <c r="I206" s="28"/>
      <c r="J206" s="28"/>
      <c r="K206" s="28"/>
      <c r="L206" s="32"/>
      <c r="M206" s="29"/>
      <c r="N206" s="29"/>
    </row>
    <row r="207" spans="3:16" ht="26.25">
      <c r="D207" s="33" t="s">
        <v>224</v>
      </c>
      <c r="E207" s="28"/>
      <c r="F207" s="28"/>
      <c r="G207" s="29"/>
      <c r="H207" s="33" t="s">
        <v>224</v>
      </c>
      <c r="I207" s="28"/>
      <c r="J207" s="28"/>
      <c r="K207" s="28"/>
      <c r="L207" s="32"/>
      <c r="M207" s="29"/>
      <c r="N207" s="29"/>
    </row>
    <row r="208" spans="3:16" ht="26.25">
      <c r="D208" s="33"/>
      <c r="E208" s="28"/>
      <c r="F208" s="28"/>
      <c r="G208" s="29"/>
      <c r="H208" s="33"/>
      <c r="I208" s="28"/>
      <c r="J208" s="28"/>
      <c r="K208" s="28"/>
      <c r="L208" s="32"/>
      <c r="M208" s="29"/>
      <c r="N208" s="29"/>
    </row>
    <row r="209" spans="4:16" ht="26.25">
      <c r="D209" s="31" t="s">
        <v>542</v>
      </c>
      <c r="E209" s="28"/>
      <c r="F209" s="28"/>
      <c r="G209" s="29"/>
      <c r="H209" s="31" t="s">
        <v>231</v>
      </c>
      <c r="I209" s="28"/>
      <c r="J209" s="28"/>
      <c r="K209" s="28"/>
      <c r="L209" s="32"/>
      <c r="M209" s="29"/>
      <c r="N209" s="29"/>
    </row>
    <row r="210" spans="4:16" ht="26.25">
      <c r="D210" s="31" t="s">
        <v>543</v>
      </c>
      <c r="E210" s="28"/>
      <c r="F210" s="28"/>
      <c r="G210" s="29"/>
      <c r="H210" s="31" t="s">
        <v>233</v>
      </c>
      <c r="I210" s="28"/>
      <c r="J210" s="28"/>
      <c r="K210" s="28"/>
      <c r="L210" s="32"/>
      <c r="M210" s="29"/>
      <c r="N210" s="29"/>
    </row>
    <row r="211" spans="4:16" ht="26.25">
      <c r="D211" s="33" t="s">
        <v>224</v>
      </c>
      <c r="E211" s="28"/>
      <c r="F211" s="28"/>
      <c r="G211" s="29"/>
      <c r="H211" s="33" t="s">
        <v>224</v>
      </c>
      <c r="I211" s="28"/>
      <c r="J211" s="28"/>
      <c r="K211" s="28"/>
      <c r="L211" s="32"/>
      <c r="M211" s="29"/>
      <c r="N211" s="29"/>
    </row>
    <row r="212" spans="4:16" ht="26.25">
      <c r="D212" s="34"/>
      <c r="E212" s="28"/>
      <c r="F212" s="28"/>
      <c r="G212" s="29"/>
      <c r="H212" s="28"/>
      <c r="I212" s="28"/>
      <c r="J212" s="28"/>
      <c r="K212" s="28"/>
      <c r="L212" s="32"/>
      <c r="M212" s="29"/>
      <c r="N212" s="29"/>
    </row>
    <row r="213" spans="4:16" ht="26.25">
      <c r="D213" s="31" t="s">
        <v>227</v>
      </c>
      <c r="E213" s="28"/>
      <c r="F213" s="28"/>
      <c r="G213" s="29"/>
      <c r="H213" s="31" t="s">
        <v>237</v>
      </c>
      <c r="I213" s="28"/>
      <c r="J213" s="28"/>
      <c r="K213" s="28"/>
      <c r="L213" s="32"/>
      <c r="M213" s="29"/>
      <c r="N213" s="29"/>
    </row>
    <row r="214" spans="4:16" ht="26.25">
      <c r="D214" s="31" t="s">
        <v>229</v>
      </c>
      <c r="E214" s="28"/>
      <c r="F214" s="28"/>
      <c r="G214" s="29"/>
      <c r="H214" s="31" t="s">
        <v>226</v>
      </c>
      <c r="I214" s="28"/>
      <c r="J214" s="28"/>
      <c r="K214" s="28"/>
      <c r="L214" s="32"/>
      <c r="M214" s="29"/>
      <c r="N214" s="29"/>
    </row>
    <row r="215" spans="4:16" ht="26.25">
      <c r="D215" s="33" t="s">
        <v>224</v>
      </c>
      <c r="E215" s="28"/>
      <c r="F215" s="28"/>
      <c r="G215" s="29"/>
      <c r="H215" s="33" t="s">
        <v>224</v>
      </c>
      <c r="I215" s="28"/>
      <c r="J215" s="28"/>
      <c r="K215" s="28"/>
      <c r="L215" s="34"/>
      <c r="N215" s="29"/>
    </row>
    <row r="216" spans="4:16" ht="26.25">
      <c r="E216" s="28"/>
      <c r="F216" s="28"/>
      <c r="G216" s="29"/>
      <c r="I216" s="28"/>
      <c r="J216" s="28"/>
      <c r="K216" s="28"/>
      <c r="N216" s="29"/>
    </row>
    <row r="217" spans="4:16" ht="26.25">
      <c r="D217" s="31" t="s">
        <v>230</v>
      </c>
      <c r="E217" s="28"/>
      <c r="F217" s="28"/>
      <c r="G217" s="29"/>
      <c r="H217" s="31" t="s">
        <v>236</v>
      </c>
      <c r="I217" s="28"/>
      <c r="J217" s="28"/>
      <c r="K217" s="28"/>
      <c r="N217" s="29"/>
    </row>
    <row r="218" spans="4:16" ht="26.25">
      <c r="D218" s="31" t="s">
        <v>232</v>
      </c>
      <c r="E218" s="28"/>
      <c r="F218" s="28"/>
      <c r="G218" s="29"/>
      <c r="H218" s="31" t="s">
        <v>226</v>
      </c>
      <c r="I218" s="28"/>
      <c r="J218" s="28"/>
      <c r="K218" s="28"/>
      <c r="N218" s="29"/>
    </row>
    <row r="219" spans="4:16" ht="26.25">
      <c r="D219" s="33" t="s">
        <v>224</v>
      </c>
      <c r="E219" s="28"/>
      <c r="F219" s="28"/>
      <c r="G219" s="29"/>
      <c r="H219" s="33" t="s">
        <v>224</v>
      </c>
      <c r="I219" s="28"/>
      <c r="J219" s="28"/>
      <c r="K219" s="28"/>
      <c r="L219" s="29"/>
      <c r="N219" s="29"/>
    </row>
    <row r="220" spans="4:16" ht="26.25">
      <c r="D220" s="34"/>
      <c r="E220" s="28"/>
      <c r="F220" s="28"/>
      <c r="G220" s="29"/>
      <c r="H220" s="33"/>
      <c r="I220" s="28"/>
      <c r="J220" s="28"/>
      <c r="K220" s="28"/>
      <c r="L220" s="29"/>
      <c r="N220" s="29"/>
    </row>
    <row r="221" spans="4:16" ht="26.25">
      <c r="D221" s="31" t="s">
        <v>240</v>
      </c>
      <c r="E221" s="28"/>
      <c r="F221" s="28"/>
      <c r="G221" s="29"/>
      <c r="H221" s="31" t="s">
        <v>234</v>
      </c>
      <c r="I221" s="28"/>
      <c r="J221" s="28"/>
      <c r="K221" s="28"/>
      <c r="L221" s="29"/>
      <c r="N221" s="29"/>
    </row>
    <row r="222" spans="4:16" ht="26.25">
      <c r="D222" s="31" t="s">
        <v>241</v>
      </c>
      <c r="E222" s="28"/>
      <c r="F222" s="28"/>
      <c r="G222" s="29"/>
      <c r="H222" s="31" t="s">
        <v>235</v>
      </c>
      <c r="I222" s="28"/>
      <c r="J222" s="28"/>
      <c r="K222" s="28"/>
      <c r="L222" s="34"/>
      <c r="N222" s="28"/>
      <c r="O222" s="28"/>
      <c r="P222" s="29"/>
    </row>
    <row r="223" spans="4:16" ht="26.25">
      <c r="D223" s="33" t="s">
        <v>224</v>
      </c>
      <c r="E223" s="28"/>
      <c r="F223" s="28"/>
      <c r="G223" s="29"/>
      <c r="H223" s="33" t="s">
        <v>224</v>
      </c>
      <c r="I223" s="28"/>
      <c r="J223" s="28"/>
      <c r="K223" s="28"/>
      <c r="N223" s="28"/>
      <c r="O223" s="28"/>
      <c r="P223" s="29"/>
    </row>
    <row r="224" spans="4:16" ht="26.25">
      <c r="E224" s="28"/>
      <c r="F224" s="28"/>
      <c r="G224" s="29"/>
      <c r="I224" s="28"/>
      <c r="J224" s="28"/>
      <c r="K224" s="28"/>
      <c r="N224" s="28"/>
      <c r="O224" s="28"/>
      <c r="P224" s="29"/>
    </row>
    <row r="225" spans="4:14" ht="26.25">
      <c r="D225" s="33"/>
      <c r="E225" s="28"/>
      <c r="F225" s="28"/>
      <c r="G225" s="29"/>
      <c r="H225" s="33"/>
      <c r="I225" s="28"/>
      <c r="J225" s="28"/>
      <c r="K225" s="28"/>
      <c r="L225" s="32"/>
      <c r="M225" s="29"/>
      <c r="N225" s="29"/>
    </row>
    <row r="226" spans="4:14" ht="26.25">
      <c r="D226" s="33" t="s">
        <v>238</v>
      </c>
      <c r="E226" s="28"/>
      <c r="F226" s="28"/>
      <c r="G226" s="34"/>
      <c r="H226" s="28"/>
      <c r="I226" s="28"/>
      <c r="J226" s="28"/>
      <c r="K226" s="32"/>
      <c r="L226" s="29"/>
      <c r="M226" s="29"/>
      <c r="N226" s="29"/>
    </row>
  </sheetData>
  <mergeCells count="8">
    <mergeCell ref="C8:E8"/>
    <mergeCell ref="F8:H8"/>
    <mergeCell ref="C1:P2"/>
    <mergeCell ref="C3:O3"/>
    <mergeCell ref="C4:E4"/>
    <mergeCell ref="F4:H4"/>
    <mergeCell ref="I4:P4"/>
    <mergeCell ref="F6:H6"/>
  </mergeCells>
  <conditionalFormatting sqref="N222:N224 E197:E226">
    <cfRule type="duplicateValues" dxfId="0" priority="12"/>
  </conditionalFormatting>
  <printOptions verticalCentered="1"/>
  <pageMargins left="3.937007874015748E-2" right="0.19685039370078741" top="0.35433070866141736" bottom="0.39370078740157483" header="0.31496062992125984" footer="0.11811023622047245"/>
  <pageSetup scale="10" fitToHeight="0"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K92"/>
  <sheetViews>
    <sheetView showGridLines="0" view="pageBreakPreview" zoomScaleNormal="100" zoomScaleSheetLayoutView="100" workbookViewId="0">
      <selection activeCell="J25" sqref="J25"/>
    </sheetView>
  </sheetViews>
  <sheetFormatPr baseColWidth="10" defaultColWidth="14.42578125" defaultRowHeight="15" customHeight="1"/>
  <cols>
    <col min="1" max="1" width="13.5703125" customWidth="1"/>
    <col min="2" max="2" width="16.140625" customWidth="1"/>
    <col min="3" max="3" width="22.28515625" customWidth="1"/>
    <col min="4" max="4" width="16.28515625" customWidth="1"/>
    <col min="5" max="5" width="18.5703125" customWidth="1"/>
    <col min="6" max="7" width="12.5703125" customWidth="1"/>
    <col min="8" max="8" width="15.140625" customWidth="1"/>
    <col min="9" max="10" width="11.42578125" customWidth="1"/>
    <col min="11" max="11" width="10" customWidth="1"/>
  </cols>
  <sheetData>
    <row r="1" spans="1:11" ht="21" customHeight="1">
      <c r="A1" s="92"/>
      <c r="B1" s="93"/>
      <c r="C1" s="93"/>
      <c r="D1" s="93"/>
      <c r="E1" s="93"/>
      <c r="F1" s="93"/>
      <c r="G1" s="93"/>
      <c r="H1" s="93"/>
      <c r="I1" s="1"/>
      <c r="J1" s="1"/>
      <c r="K1" s="1"/>
    </row>
    <row r="2" spans="1:11" ht="24.75" customHeight="1">
      <c r="A2" s="93"/>
      <c r="B2" s="94"/>
      <c r="C2" s="94"/>
      <c r="D2" s="94"/>
      <c r="E2" s="94"/>
      <c r="F2" s="94"/>
      <c r="G2" s="94"/>
      <c r="H2" s="93"/>
      <c r="I2" s="1"/>
      <c r="J2" s="1"/>
      <c r="K2" s="1"/>
    </row>
    <row r="3" spans="1:11" ht="18" customHeight="1">
      <c r="A3" s="93"/>
      <c r="B3" s="93"/>
      <c r="C3" s="93"/>
      <c r="D3" s="93"/>
      <c r="E3" s="93"/>
      <c r="F3" s="93"/>
      <c r="G3" s="93"/>
      <c r="H3" s="93"/>
      <c r="I3" s="1"/>
      <c r="J3" s="1"/>
      <c r="K3" s="1"/>
    </row>
    <row r="4" spans="1:11" ht="6.75" customHeight="1">
      <c r="A4" s="99"/>
      <c r="B4" s="99"/>
      <c r="C4" s="99"/>
      <c r="D4" s="99"/>
      <c r="E4" s="99"/>
      <c r="F4" s="99"/>
      <c r="G4" s="99"/>
      <c r="H4" s="99"/>
      <c r="I4" s="2"/>
      <c r="J4" s="2"/>
      <c r="K4" s="2"/>
    </row>
    <row r="5" spans="1:11" s="5" customFormat="1" ht="27" customHeight="1">
      <c r="A5" s="95" t="s">
        <v>12</v>
      </c>
      <c r="B5" s="96"/>
      <c r="C5" s="97">
        <v>46001</v>
      </c>
      <c r="D5" s="98"/>
      <c r="E5" s="7" t="s">
        <v>13</v>
      </c>
      <c r="F5" s="100" t="s">
        <v>242</v>
      </c>
      <c r="G5" s="100"/>
      <c r="H5" s="100"/>
      <c r="I5" s="4"/>
      <c r="J5" s="4"/>
      <c r="K5" s="4"/>
    </row>
    <row r="6" spans="1:11" ht="6.75" customHeight="1">
      <c r="A6" s="99"/>
      <c r="B6" s="99"/>
      <c r="C6" s="99"/>
      <c r="D6" s="99"/>
      <c r="E6" s="99"/>
      <c r="F6" s="99"/>
      <c r="G6" s="99"/>
      <c r="H6" s="99"/>
      <c r="I6" s="2"/>
      <c r="J6" s="2"/>
      <c r="K6" s="2"/>
    </row>
    <row r="7" spans="1:11">
      <c r="A7" s="89" t="s">
        <v>0</v>
      </c>
      <c r="B7" s="89"/>
      <c r="C7" s="89"/>
      <c r="D7" s="89"/>
      <c r="E7" s="89"/>
      <c r="F7" s="89"/>
      <c r="G7" s="89"/>
      <c r="H7" s="89"/>
      <c r="I7" s="2"/>
      <c r="J7" s="2"/>
      <c r="K7" s="2"/>
    </row>
    <row r="8" spans="1:11" ht="6.75" customHeight="1">
      <c r="A8" s="99"/>
      <c r="B8" s="99"/>
      <c r="C8" s="99"/>
      <c r="D8" s="99"/>
      <c r="E8" s="99"/>
      <c r="F8" s="99"/>
      <c r="G8" s="99"/>
      <c r="H8" s="99"/>
      <c r="I8" s="2"/>
      <c r="J8" s="2"/>
      <c r="K8" s="2"/>
    </row>
    <row r="9" spans="1:11">
      <c r="A9" s="101" t="s">
        <v>14</v>
      </c>
      <c r="B9" s="96"/>
      <c r="C9" s="102" t="s">
        <v>242</v>
      </c>
      <c r="D9" s="103"/>
      <c r="E9" s="103"/>
      <c r="F9" s="103"/>
      <c r="G9" s="103"/>
      <c r="H9" s="104"/>
      <c r="I9" s="2"/>
      <c r="J9" s="2"/>
      <c r="K9" s="3"/>
    </row>
    <row r="10" spans="1:11" ht="6.75" customHeight="1">
      <c r="A10" s="99"/>
      <c r="B10" s="99"/>
      <c r="C10" s="99"/>
      <c r="D10" s="99"/>
      <c r="E10" s="99"/>
      <c r="F10" s="99"/>
      <c r="G10" s="99"/>
      <c r="H10" s="99"/>
      <c r="I10" s="2"/>
      <c r="J10" s="2"/>
      <c r="K10" s="2"/>
    </row>
    <row r="11" spans="1:11">
      <c r="A11" s="101" t="s">
        <v>15</v>
      </c>
      <c r="B11" s="105" t="s">
        <v>571</v>
      </c>
      <c r="C11" s="105"/>
      <c r="D11" s="105"/>
      <c r="E11" s="105"/>
      <c r="F11" s="105"/>
      <c r="G11" s="105"/>
      <c r="H11" s="105"/>
      <c r="I11" s="2"/>
      <c r="J11" s="2"/>
      <c r="K11" s="2"/>
    </row>
    <row r="12" spans="1:11">
      <c r="A12" s="93"/>
      <c r="B12" s="105"/>
      <c r="C12" s="105"/>
      <c r="D12" s="105"/>
      <c r="E12" s="105"/>
      <c r="F12" s="105"/>
      <c r="G12" s="105"/>
      <c r="H12" s="105"/>
      <c r="I12" s="2"/>
      <c r="J12" s="2"/>
      <c r="K12" s="2"/>
    </row>
    <row r="13" spans="1:11">
      <c r="A13" s="93"/>
      <c r="B13" s="105"/>
      <c r="C13" s="105"/>
      <c r="D13" s="105"/>
      <c r="E13" s="105"/>
      <c r="F13" s="105"/>
      <c r="G13" s="105"/>
      <c r="H13" s="105"/>
      <c r="I13" s="2"/>
      <c r="J13" s="2"/>
      <c r="K13" s="2"/>
    </row>
    <row r="14" spans="1:11" ht="23.25" customHeight="1">
      <c r="A14" s="93"/>
      <c r="B14" s="105"/>
      <c r="C14" s="105"/>
      <c r="D14" s="105"/>
      <c r="E14" s="105"/>
      <c r="F14" s="105"/>
      <c r="G14" s="105"/>
      <c r="H14" s="105"/>
      <c r="I14" s="2"/>
      <c r="J14" s="2"/>
      <c r="K14" s="2"/>
    </row>
    <row r="15" spans="1:11" ht="6.75" customHeight="1">
      <c r="A15" s="99"/>
      <c r="B15" s="99"/>
      <c r="C15" s="99"/>
      <c r="D15" s="99"/>
      <c r="E15" s="99"/>
      <c r="F15" s="99"/>
      <c r="G15" s="99"/>
      <c r="H15" s="99"/>
      <c r="I15" s="2"/>
      <c r="J15" s="2"/>
      <c r="K15" s="2"/>
    </row>
    <row r="16" spans="1:11" ht="28.5" customHeight="1">
      <c r="A16" s="8" t="s">
        <v>16</v>
      </c>
      <c r="B16" s="111" t="s">
        <v>45</v>
      </c>
      <c r="C16" s="112"/>
      <c r="D16" s="8" t="s">
        <v>18</v>
      </c>
      <c r="E16" s="114">
        <f>+'CUADRO MODIFICACIÓN'!N194</f>
        <v>364228348.5</v>
      </c>
      <c r="F16" s="115"/>
      <c r="G16" s="115"/>
      <c r="H16" s="116"/>
      <c r="I16" s="3"/>
      <c r="J16" s="2"/>
      <c r="K16" s="3"/>
    </row>
    <row r="17" spans="1:11" ht="6.75" customHeight="1">
      <c r="A17" s="99"/>
      <c r="B17" s="99"/>
      <c r="C17" s="99"/>
      <c r="D17" s="99"/>
      <c r="E17" s="99"/>
      <c r="F17" s="99"/>
      <c r="G17" s="99"/>
      <c r="H17" s="99"/>
      <c r="I17" s="2"/>
      <c r="J17" s="2"/>
      <c r="K17" s="2"/>
    </row>
    <row r="18" spans="1:11" ht="34.5" customHeight="1">
      <c r="A18" s="8" t="s">
        <v>17</v>
      </c>
      <c r="B18" s="111" t="s">
        <v>45</v>
      </c>
      <c r="C18" s="112"/>
      <c r="D18" s="8" t="s">
        <v>19</v>
      </c>
      <c r="E18" s="109" t="s">
        <v>565</v>
      </c>
      <c r="F18" s="110"/>
      <c r="G18" s="110"/>
      <c r="H18" s="110"/>
      <c r="I18" s="2"/>
      <c r="J18" s="2"/>
      <c r="K18" s="2"/>
    </row>
    <row r="19" spans="1:11" ht="24" customHeight="1">
      <c r="A19" s="99"/>
      <c r="B19" s="99"/>
      <c r="C19" s="99"/>
      <c r="D19" s="99"/>
      <c r="E19" s="99"/>
      <c r="F19" s="99"/>
      <c r="G19" s="99"/>
      <c r="H19" s="99"/>
      <c r="I19" s="2"/>
      <c r="J19" s="2"/>
      <c r="K19" s="2"/>
    </row>
    <row r="20" spans="1:11" ht="12.75" customHeight="1">
      <c r="A20" s="9" t="s">
        <v>20</v>
      </c>
      <c r="B20" s="99"/>
      <c r="C20" s="99"/>
      <c r="D20" s="99"/>
      <c r="E20" s="99"/>
      <c r="F20" s="99"/>
      <c r="G20" s="99"/>
      <c r="H20" s="99"/>
      <c r="I20" s="2"/>
      <c r="J20" s="2"/>
      <c r="K20" s="2"/>
    </row>
    <row r="21" spans="1:11" ht="6.75" customHeight="1">
      <c r="A21" s="99"/>
      <c r="B21" s="99"/>
      <c r="C21" s="99"/>
      <c r="D21" s="99"/>
      <c r="E21" s="99"/>
      <c r="F21" s="99"/>
      <c r="G21" s="99"/>
      <c r="H21" s="99"/>
      <c r="I21" s="2"/>
      <c r="J21" s="2"/>
      <c r="K21" s="2"/>
    </row>
    <row r="22" spans="1:11" ht="15.75" customHeight="1">
      <c r="A22" s="89" t="s">
        <v>21</v>
      </c>
      <c r="B22" s="89"/>
      <c r="C22" s="89"/>
      <c r="D22" s="89"/>
      <c r="E22" s="89"/>
      <c r="F22" s="89"/>
      <c r="G22" s="89"/>
      <c r="H22" s="89"/>
      <c r="I22" s="2"/>
      <c r="J22" s="2"/>
      <c r="K22" s="2"/>
    </row>
    <row r="23" spans="1:11" ht="15.75" customHeight="1">
      <c r="A23" s="106" t="s">
        <v>593</v>
      </c>
      <c r="B23" s="93"/>
      <c r="C23" s="93"/>
      <c r="D23" s="93"/>
      <c r="E23" s="93"/>
      <c r="F23" s="93"/>
      <c r="G23" s="93"/>
      <c r="H23" s="93"/>
      <c r="I23" s="2"/>
      <c r="J23" s="2"/>
      <c r="K23" s="2"/>
    </row>
    <row r="24" spans="1:11" ht="15.75" customHeight="1">
      <c r="A24" s="93"/>
      <c r="B24" s="94"/>
      <c r="C24" s="94"/>
      <c r="D24" s="94"/>
      <c r="E24" s="94"/>
      <c r="F24" s="94"/>
      <c r="G24" s="94"/>
      <c r="H24" s="93"/>
      <c r="I24" s="2"/>
      <c r="J24" s="2"/>
      <c r="K24" s="2"/>
    </row>
    <row r="25" spans="1:11" ht="15.75" customHeight="1">
      <c r="A25" s="93"/>
      <c r="B25" s="94"/>
      <c r="C25" s="94"/>
      <c r="D25" s="94"/>
      <c r="E25" s="94"/>
      <c r="F25" s="94"/>
      <c r="G25" s="94"/>
      <c r="H25" s="93"/>
      <c r="I25" s="2"/>
      <c r="J25" s="2"/>
      <c r="K25" s="2"/>
    </row>
    <row r="26" spans="1:11" ht="15.75" customHeight="1">
      <c r="A26" s="93"/>
      <c r="B26" s="93"/>
      <c r="C26" s="93"/>
      <c r="D26" s="93"/>
      <c r="E26" s="93"/>
      <c r="F26" s="93"/>
      <c r="G26" s="93"/>
      <c r="H26" s="93"/>
      <c r="I26" s="2"/>
      <c r="J26" s="2"/>
      <c r="K26" s="2"/>
    </row>
    <row r="27" spans="1:11" ht="15.75" customHeight="1">
      <c r="A27" s="89" t="s">
        <v>22</v>
      </c>
      <c r="B27" s="89"/>
      <c r="C27" s="89"/>
      <c r="D27" s="89"/>
      <c r="E27" s="89"/>
      <c r="F27" s="89"/>
      <c r="G27" s="89"/>
      <c r="H27" s="89"/>
      <c r="I27" s="2"/>
      <c r="J27" s="2"/>
      <c r="K27" s="2"/>
    </row>
    <row r="28" spans="1:11" ht="15.75" customHeight="1">
      <c r="A28" s="105" t="s">
        <v>594</v>
      </c>
      <c r="B28" s="93"/>
      <c r="C28" s="93"/>
      <c r="D28" s="93"/>
      <c r="E28" s="93"/>
      <c r="F28" s="93"/>
      <c r="G28" s="93"/>
      <c r="H28" s="93"/>
      <c r="I28" s="2"/>
      <c r="J28" s="2"/>
      <c r="K28" s="2"/>
    </row>
    <row r="29" spans="1:11" ht="15.75" customHeight="1">
      <c r="A29" s="93"/>
      <c r="B29" s="94"/>
      <c r="C29" s="94"/>
      <c r="D29" s="94"/>
      <c r="E29" s="94"/>
      <c r="F29" s="94"/>
      <c r="G29" s="94"/>
      <c r="H29" s="93"/>
      <c r="I29" s="2"/>
      <c r="J29" s="2"/>
      <c r="K29" s="2"/>
    </row>
    <row r="30" spans="1:11" ht="24.75" customHeight="1">
      <c r="A30" s="93"/>
      <c r="B30" s="94"/>
      <c r="C30" s="94"/>
      <c r="D30" s="94"/>
      <c r="E30" s="94"/>
      <c r="F30" s="94"/>
      <c r="G30" s="94"/>
      <c r="H30" s="93"/>
      <c r="I30" s="2"/>
      <c r="J30" s="2"/>
      <c r="K30" s="2"/>
    </row>
    <row r="31" spans="1:11" ht="29.25" customHeight="1">
      <c r="A31" s="93"/>
      <c r="B31" s="94"/>
      <c r="C31" s="94"/>
      <c r="D31" s="94"/>
      <c r="E31" s="94"/>
      <c r="F31" s="94"/>
      <c r="G31" s="94"/>
      <c r="H31" s="93"/>
      <c r="I31" s="2"/>
      <c r="J31" s="2"/>
      <c r="K31" s="2"/>
    </row>
    <row r="32" spans="1:11" ht="29.25" customHeight="1">
      <c r="A32" s="117" t="s">
        <v>23</v>
      </c>
      <c r="B32" s="118"/>
      <c r="C32" s="107" t="s">
        <v>243</v>
      </c>
      <c r="D32" s="108"/>
      <c r="E32" s="107" t="s">
        <v>244</v>
      </c>
      <c r="F32" s="108"/>
      <c r="G32" s="113"/>
      <c r="H32" s="93"/>
      <c r="I32" s="2"/>
      <c r="J32" s="2"/>
      <c r="K32" s="2"/>
    </row>
    <row r="33" spans="1:11" ht="29.25" customHeight="1">
      <c r="A33" s="117" t="s">
        <v>24</v>
      </c>
      <c r="B33" s="118"/>
      <c r="C33" s="129" t="s">
        <v>242</v>
      </c>
      <c r="D33" s="130"/>
      <c r="E33" s="130"/>
      <c r="F33" s="130"/>
      <c r="G33" s="130"/>
      <c r="H33" s="131"/>
      <c r="I33" s="2"/>
      <c r="J33" s="2"/>
      <c r="K33" s="2"/>
    </row>
    <row r="34" spans="1:11" ht="47.25" customHeight="1">
      <c r="A34" s="117" t="s">
        <v>1</v>
      </c>
      <c r="B34" s="117"/>
      <c r="C34" s="117"/>
      <c r="D34" s="117"/>
      <c r="E34" s="117"/>
      <c r="F34" s="117"/>
      <c r="G34" s="117"/>
      <c r="H34" s="117"/>
      <c r="I34" s="2"/>
      <c r="J34" s="2"/>
      <c r="K34" s="2"/>
    </row>
    <row r="35" spans="1:11" ht="49.5" customHeight="1">
      <c r="A35" s="117" t="s">
        <v>25</v>
      </c>
      <c r="B35" s="118"/>
      <c r="C35" s="90" t="s">
        <v>556</v>
      </c>
      <c r="D35" s="91"/>
      <c r="E35" s="90" t="s">
        <v>559</v>
      </c>
      <c r="F35" s="91"/>
      <c r="G35" s="128"/>
      <c r="H35" s="121"/>
      <c r="I35" s="2"/>
      <c r="J35" s="2"/>
      <c r="K35" s="2"/>
    </row>
    <row r="36" spans="1:11" ht="49.5" customHeight="1">
      <c r="A36" s="117" t="s">
        <v>26</v>
      </c>
      <c r="B36" s="118"/>
      <c r="C36" s="122" t="s">
        <v>547</v>
      </c>
      <c r="D36" s="123"/>
      <c r="E36" s="122" t="s">
        <v>548</v>
      </c>
      <c r="F36" s="123"/>
      <c r="G36" s="128"/>
      <c r="H36" s="128"/>
      <c r="I36" s="2"/>
      <c r="J36" s="2"/>
      <c r="K36" s="2"/>
    </row>
    <row r="37" spans="1:11" ht="48" customHeight="1">
      <c r="A37" s="117" t="s">
        <v>27</v>
      </c>
      <c r="B37" s="118"/>
      <c r="C37" s="122" t="s">
        <v>549</v>
      </c>
      <c r="D37" s="123"/>
      <c r="E37" s="125" t="s">
        <v>550</v>
      </c>
      <c r="F37" s="126"/>
      <c r="G37" s="127"/>
      <c r="H37" s="121"/>
      <c r="I37" s="2"/>
      <c r="J37" s="2"/>
      <c r="K37" s="2"/>
    </row>
    <row r="38" spans="1:11" ht="29.25" customHeight="1">
      <c r="A38" s="124"/>
      <c r="B38" s="93"/>
      <c r="C38" s="93"/>
      <c r="D38" s="93"/>
      <c r="E38" s="93"/>
      <c r="F38" s="93"/>
      <c r="G38" s="120" t="s">
        <v>28</v>
      </c>
      <c r="H38" s="121"/>
      <c r="I38" s="2"/>
      <c r="J38" s="2"/>
      <c r="K38" s="2"/>
    </row>
    <row r="39" spans="1:11" ht="82.5" customHeight="1">
      <c r="A39" s="119" t="s">
        <v>560</v>
      </c>
      <c r="B39" s="118"/>
      <c r="C39" s="118"/>
      <c r="D39" s="118"/>
      <c r="E39" s="118"/>
      <c r="F39" s="118"/>
      <c r="G39" s="118"/>
      <c r="H39" s="118"/>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48">
    <mergeCell ref="A39:H39"/>
    <mergeCell ref="A34:H34"/>
    <mergeCell ref="G38:H38"/>
    <mergeCell ref="A33:B33"/>
    <mergeCell ref="A35:B35"/>
    <mergeCell ref="A37:B37"/>
    <mergeCell ref="C37:D37"/>
    <mergeCell ref="A38:F38"/>
    <mergeCell ref="E37:F37"/>
    <mergeCell ref="G37:H37"/>
    <mergeCell ref="G35:H35"/>
    <mergeCell ref="A36:B36"/>
    <mergeCell ref="C36:D36"/>
    <mergeCell ref="C33:H33"/>
    <mergeCell ref="E36:F36"/>
    <mergeCell ref="G36:H36"/>
    <mergeCell ref="A15:H15"/>
    <mergeCell ref="A17:H17"/>
    <mergeCell ref="A23:H26"/>
    <mergeCell ref="C32:D32"/>
    <mergeCell ref="E32:F32"/>
    <mergeCell ref="E18:H18"/>
    <mergeCell ref="B16:C16"/>
    <mergeCell ref="B18:C18"/>
    <mergeCell ref="A27:H27"/>
    <mergeCell ref="A28:H31"/>
    <mergeCell ref="G32:H32"/>
    <mergeCell ref="E16:H16"/>
    <mergeCell ref="A19:H19"/>
    <mergeCell ref="B20:H20"/>
    <mergeCell ref="A21:H21"/>
    <mergeCell ref="A32:B32"/>
    <mergeCell ref="A22:H22"/>
    <mergeCell ref="C35:D35"/>
    <mergeCell ref="E35:F35"/>
    <mergeCell ref="A1:H3"/>
    <mergeCell ref="A5:B5"/>
    <mergeCell ref="C5:D5"/>
    <mergeCell ref="A7:H7"/>
    <mergeCell ref="A4:H4"/>
    <mergeCell ref="A6:H6"/>
    <mergeCell ref="F5:H5"/>
    <mergeCell ref="A8:H8"/>
    <mergeCell ref="A10:H10"/>
    <mergeCell ref="A9:B9"/>
    <mergeCell ref="C9:H9"/>
    <mergeCell ref="A11:A14"/>
    <mergeCell ref="B11:H14"/>
  </mergeCells>
  <printOptions horizontalCentered="1"/>
  <pageMargins left="0.70866141732283472" right="0.70866141732283472" top="0.94488188976377963" bottom="0.94488188976377963" header="0" footer="0"/>
  <pageSetup scale="70" orientation="portrait" r:id="rId1"/>
  <rowBreaks count="1" manualBreakCount="1">
    <brk id="2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Hoja1!$A$2:$A$11</xm:f>
          </x14:formula1>
          <xm:sqref>B20:H20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26"/>
  <sheetViews>
    <sheetView showGridLines="0" tabSelected="1" view="pageBreakPreview" topLeftCell="A19" zoomScaleNormal="100" zoomScaleSheetLayoutView="100" workbookViewId="0">
      <selection activeCell="H27" sqref="H27"/>
    </sheetView>
  </sheetViews>
  <sheetFormatPr baseColWidth="10" defaultColWidth="11.42578125" defaultRowHeight="12.75"/>
  <cols>
    <col min="1" max="1" width="21.140625" style="62" customWidth="1"/>
    <col min="2" max="2" width="8.85546875" style="62" customWidth="1"/>
    <col min="3" max="3" width="13.42578125" style="62" customWidth="1"/>
    <col min="4" max="4" width="15.7109375" style="62" customWidth="1"/>
    <col min="5" max="5" width="13.140625" style="62" customWidth="1"/>
    <col min="6" max="6" width="11.42578125" style="62"/>
    <col min="7" max="7" width="11.140625" style="62" customWidth="1"/>
    <col min="8" max="8" width="17.85546875" style="62" customWidth="1"/>
    <col min="9" max="9" width="16.42578125" style="62" customWidth="1"/>
    <col min="10" max="16384" width="11.42578125" style="62"/>
  </cols>
  <sheetData>
    <row r="1" spans="1:9" ht="21" customHeight="1">
      <c r="A1" s="154"/>
      <c r="B1" s="155"/>
      <c r="C1" s="155"/>
      <c r="D1" s="155"/>
      <c r="E1" s="155"/>
      <c r="F1" s="155"/>
      <c r="G1" s="155"/>
      <c r="H1" s="155"/>
      <c r="I1" s="156"/>
    </row>
    <row r="2" spans="1:9" ht="28.5" customHeight="1">
      <c r="A2" s="157"/>
      <c r="B2" s="158"/>
      <c r="C2" s="158"/>
      <c r="D2" s="158"/>
      <c r="E2" s="158"/>
      <c r="F2" s="158"/>
      <c r="G2" s="158"/>
      <c r="H2" s="158"/>
      <c r="I2" s="159"/>
    </row>
    <row r="3" spans="1:9" ht="18.75" customHeight="1">
      <c r="A3" s="160"/>
      <c r="B3" s="161"/>
      <c r="C3" s="161"/>
      <c r="D3" s="161"/>
      <c r="E3" s="161"/>
      <c r="F3" s="161"/>
      <c r="G3" s="161"/>
      <c r="H3" s="161"/>
      <c r="I3" s="162"/>
    </row>
    <row r="4" spans="1:9" ht="10.5" customHeight="1">
      <c r="I4" s="63"/>
    </row>
    <row r="5" spans="1:9" ht="7.5" hidden="1" customHeight="1">
      <c r="I5" s="63"/>
    </row>
    <row r="6" spans="1:9" ht="21" customHeight="1">
      <c r="A6" s="163" t="s">
        <v>566</v>
      </c>
      <c r="B6" s="164"/>
      <c r="C6" s="165"/>
      <c r="D6" s="166">
        <v>46001</v>
      </c>
      <c r="E6" s="167"/>
      <c r="I6" s="63"/>
    </row>
    <row r="7" spans="1:9" ht="6.75" customHeight="1">
      <c r="I7" s="63"/>
    </row>
    <row r="8" spans="1:9" ht="17.45" customHeight="1">
      <c r="A8" s="168" t="s">
        <v>567</v>
      </c>
      <c r="B8" s="169"/>
      <c r="C8" s="169"/>
      <c r="D8" s="169"/>
      <c r="E8" s="169"/>
      <c r="F8" s="169"/>
      <c r="G8" s="169"/>
      <c r="H8" s="169"/>
      <c r="I8" s="170"/>
    </row>
    <row r="9" spans="1:9" ht="6.75" customHeight="1">
      <c r="I9" s="63"/>
    </row>
    <row r="10" spans="1:9" ht="51.75" customHeight="1">
      <c r="A10" s="64" t="s">
        <v>568</v>
      </c>
      <c r="B10" s="171" t="s">
        <v>569</v>
      </c>
      <c r="C10" s="171"/>
      <c r="D10" s="171"/>
      <c r="E10" s="171"/>
      <c r="F10" s="171"/>
      <c r="G10" s="171"/>
      <c r="H10" s="171"/>
      <c r="I10" s="171"/>
    </row>
    <row r="11" spans="1:9" ht="79.5" customHeight="1">
      <c r="A11" s="64" t="s">
        <v>570</v>
      </c>
      <c r="B11" s="151" t="s">
        <v>571</v>
      </c>
      <c r="C11" s="152"/>
      <c r="D11" s="152"/>
      <c r="E11" s="152"/>
      <c r="F11" s="152"/>
      <c r="G11" s="152"/>
      <c r="H11" s="152"/>
      <c r="I11" s="153"/>
    </row>
    <row r="12" spans="1:9" ht="33.75" customHeight="1">
      <c r="A12" s="64" t="s">
        <v>572</v>
      </c>
      <c r="B12" s="140" t="s">
        <v>573</v>
      </c>
      <c r="C12" s="141"/>
      <c r="D12" s="141"/>
      <c r="E12" s="141"/>
      <c r="F12" s="141"/>
      <c r="G12" s="141"/>
      <c r="H12" s="141"/>
      <c r="I12" s="142"/>
    </row>
    <row r="13" spans="1:9" ht="36.75" customHeight="1">
      <c r="A13" s="64" t="s">
        <v>574</v>
      </c>
      <c r="B13" s="143">
        <v>364228348.5</v>
      </c>
      <c r="C13" s="144"/>
      <c r="D13" s="144"/>
      <c r="E13" s="144"/>
      <c r="F13" s="144"/>
      <c r="G13" s="144"/>
      <c r="H13" s="144"/>
      <c r="I13" s="145"/>
    </row>
    <row r="14" spans="1:9" ht="36.75" customHeight="1">
      <c r="A14" s="64" t="s">
        <v>575</v>
      </c>
      <c r="B14" s="146" t="s">
        <v>596</v>
      </c>
      <c r="C14" s="146"/>
      <c r="D14" s="146"/>
      <c r="E14" s="146"/>
      <c r="F14" s="146"/>
      <c r="G14" s="146"/>
      <c r="H14" s="146"/>
      <c r="I14" s="146"/>
    </row>
    <row r="15" spans="1:9" ht="13.5" customHeight="1">
      <c r="B15" s="147"/>
      <c r="C15" s="147"/>
      <c r="D15" s="147"/>
      <c r="E15" s="147"/>
      <c r="F15" s="147"/>
      <c r="G15" s="147"/>
      <c r="H15" s="147"/>
      <c r="I15" s="147"/>
    </row>
    <row r="16" spans="1:9" s="65" customFormat="1" ht="81.75" customHeight="1">
      <c r="A16" s="148" t="s">
        <v>576</v>
      </c>
      <c r="B16" s="136" t="s">
        <v>577</v>
      </c>
      <c r="C16" s="136"/>
      <c r="D16" s="136"/>
      <c r="E16" s="135" t="s">
        <v>595</v>
      </c>
      <c r="F16" s="135"/>
      <c r="G16" s="135"/>
      <c r="H16" s="135"/>
      <c r="I16" s="135"/>
    </row>
    <row r="17" spans="1:9" s="65" customFormat="1" ht="75.75" customHeight="1">
      <c r="A17" s="149"/>
      <c r="B17" s="136" t="s">
        <v>578</v>
      </c>
      <c r="C17" s="136"/>
      <c r="D17" s="136"/>
      <c r="E17" s="135" t="s">
        <v>579</v>
      </c>
      <c r="F17" s="135"/>
      <c r="G17" s="135"/>
      <c r="H17" s="135"/>
      <c r="I17" s="135"/>
    </row>
    <row r="18" spans="1:9" s="65" customFormat="1" ht="83.25" customHeight="1">
      <c r="A18" s="149"/>
      <c r="B18" s="136" t="s">
        <v>580</v>
      </c>
      <c r="C18" s="136"/>
      <c r="D18" s="136"/>
      <c r="E18" s="135" t="s">
        <v>581</v>
      </c>
      <c r="F18" s="135"/>
      <c r="G18" s="135"/>
      <c r="H18" s="135"/>
      <c r="I18" s="135"/>
    </row>
    <row r="19" spans="1:9" s="65" customFormat="1" ht="77.25" customHeight="1">
      <c r="A19" s="149"/>
      <c r="B19" s="136" t="s">
        <v>582</v>
      </c>
      <c r="C19" s="136"/>
      <c r="D19" s="136"/>
      <c r="E19" s="135" t="s">
        <v>583</v>
      </c>
      <c r="F19" s="135"/>
      <c r="G19" s="135"/>
      <c r="H19" s="135"/>
      <c r="I19" s="135"/>
    </row>
    <row r="20" spans="1:9" s="65" customFormat="1" ht="16.5" customHeight="1">
      <c r="A20" s="149"/>
      <c r="B20" s="136" t="s">
        <v>584</v>
      </c>
      <c r="C20" s="136"/>
      <c r="D20" s="136"/>
      <c r="E20" s="137" t="s">
        <v>585</v>
      </c>
      <c r="F20" s="138"/>
      <c r="G20" s="138"/>
      <c r="H20" s="138"/>
      <c r="I20" s="139"/>
    </row>
    <row r="21" spans="1:9" s="65" customFormat="1" ht="64.5" customHeight="1">
      <c r="A21" s="149"/>
      <c r="B21" s="136" t="s">
        <v>586</v>
      </c>
      <c r="C21" s="136"/>
      <c r="D21" s="136"/>
      <c r="E21" s="135" t="s">
        <v>587</v>
      </c>
      <c r="F21" s="135"/>
      <c r="G21" s="135"/>
      <c r="H21" s="135"/>
      <c r="I21" s="135"/>
    </row>
    <row r="22" spans="1:9" s="65" customFormat="1" ht="16.5" customHeight="1">
      <c r="A22" s="150"/>
      <c r="B22" s="136" t="s">
        <v>588</v>
      </c>
      <c r="C22" s="136"/>
      <c r="D22" s="136"/>
      <c r="E22" s="137" t="s">
        <v>589</v>
      </c>
      <c r="F22" s="138"/>
      <c r="G22" s="138"/>
      <c r="H22" s="138"/>
      <c r="I22" s="139"/>
    </row>
    <row r="23" spans="1:9" ht="34.5" customHeight="1">
      <c r="A23" s="132" t="s">
        <v>590</v>
      </c>
      <c r="B23" s="133"/>
      <c r="C23" s="133"/>
      <c r="D23" s="133"/>
      <c r="E23" s="133"/>
      <c r="F23" s="133"/>
      <c r="G23" s="133"/>
      <c r="H23" s="133"/>
      <c r="I23" s="134"/>
    </row>
    <row r="24" spans="1:9" ht="8.25" customHeight="1">
      <c r="A24" s="66"/>
      <c r="B24" s="66"/>
      <c r="C24" s="66"/>
      <c r="D24" s="66"/>
      <c r="E24" s="66"/>
      <c r="F24" s="66"/>
      <c r="G24" s="66"/>
      <c r="H24" s="66"/>
      <c r="I24" s="67"/>
    </row>
    <row r="25" spans="1:9" ht="56.25" customHeight="1"/>
    <row r="26" spans="1:9" ht="56.25" customHeight="1"/>
  </sheetData>
  <sheetProtection formatCells="0" selectLockedCells="1"/>
  <mergeCells count="26">
    <mergeCell ref="B11:I11"/>
    <mergeCell ref="A1:I3"/>
    <mergeCell ref="A6:C6"/>
    <mergeCell ref="D6:E6"/>
    <mergeCell ref="A8:I8"/>
    <mergeCell ref="B10:I10"/>
    <mergeCell ref="B12:I12"/>
    <mergeCell ref="B13:I13"/>
    <mergeCell ref="B14:I14"/>
    <mergeCell ref="B15:I15"/>
    <mergeCell ref="A16:A22"/>
    <mergeCell ref="B16:D16"/>
    <mergeCell ref="E16:I16"/>
    <mergeCell ref="B17:D17"/>
    <mergeCell ref="E17:I17"/>
    <mergeCell ref="B18:D18"/>
    <mergeCell ref="B22:D22"/>
    <mergeCell ref="E22:I22"/>
    <mergeCell ref="A23:I23"/>
    <mergeCell ref="E18:I18"/>
    <mergeCell ref="B19:D19"/>
    <mergeCell ref="E19:I19"/>
    <mergeCell ref="B20:D20"/>
    <mergeCell ref="E20:I20"/>
    <mergeCell ref="B21:D21"/>
    <mergeCell ref="E21:I21"/>
  </mergeCells>
  <hyperlinks>
    <hyperlink ref="E20" r:id="rId1"/>
    <hyperlink ref="E22" r:id="rId2"/>
  </hyperlinks>
  <printOptions horizontalCentered="1"/>
  <pageMargins left="0.39370078740157483" right="0.39370078740157483" top="0.51181102362204722" bottom="0.31496062992125984" header="0.39370078740157483" footer="0"/>
  <pageSetup scale="77" orientation="portrait" horizontalDpi="300" verticalDpi="300" r:id="rId3"/>
  <headerFooter alignWithMargins="0">
    <oddFooter>&amp;RPágina   &amp;P de &amp;N</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A11"/>
  <sheetViews>
    <sheetView workbookViewId="0">
      <selection activeCell="E14" sqref="E14"/>
    </sheetView>
  </sheetViews>
  <sheetFormatPr baseColWidth="10" defaultRowHeight="15"/>
  <sheetData>
    <row r="2" spans="1:1">
      <c r="A2" s="6" t="s">
        <v>2</v>
      </c>
    </row>
    <row r="3" spans="1:1">
      <c r="A3" s="6" t="s">
        <v>6</v>
      </c>
    </row>
    <row r="4" spans="1:1">
      <c r="A4" s="6" t="s">
        <v>10</v>
      </c>
    </row>
    <row r="5" spans="1:1">
      <c r="A5" s="6" t="s">
        <v>11</v>
      </c>
    </row>
    <row r="6" spans="1:1">
      <c r="A6" s="6" t="s">
        <v>7</v>
      </c>
    </row>
    <row r="7" spans="1:1">
      <c r="A7" s="6" t="s">
        <v>3</v>
      </c>
    </row>
    <row r="8" spans="1:1">
      <c r="A8" s="6" t="s">
        <v>4</v>
      </c>
    </row>
    <row r="9" spans="1:1">
      <c r="A9" s="6" t="s">
        <v>5</v>
      </c>
    </row>
    <row r="10" spans="1:1">
      <c r="A10" s="6" t="s">
        <v>8</v>
      </c>
    </row>
    <row r="11" spans="1:1">
      <c r="A11" s="6"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CUADRO MODIFICACIÓN</vt:lpstr>
      <vt:lpstr>NC</vt:lpstr>
      <vt:lpstr>CDP</vt:lpstr>
      <vt:lpstr>Hoja1</vt:lpstr>
      <vt:lpstr>CDP!Área_de_impresión</vt:lpstr>
      <vt:lpstr>NC!Área_de_impresión</vt:lpstr>
      <vt:lpstr>'CUADRO MODIFICACIÓN'!Títulos_a_imprimir</vt:lpstr>
      <vt:lpstr>NC!Títulos_a_imprimir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2025-12-11T19:44:22Z</cp:lastPrinted>
  <dcterms:created xsi:type="dcterms:W3CDTF">2017-10-02T17:46:26Z</dcterms:created>
  <dcterms:modified xsi:type="dcterms:W3CDTF">2025-12-12T15:55:37Z</dcterms:modified>
</cp:coreProperties>
</file>